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Joze Kunsek\Desktop\CD oddaja PZI\269.17 Dozidava OŠ Brezovica - Popisi za razpis\"/>
    </mc:Choice>
  </mc:AlternateContent>
  <xr:revisionPtr revIDLastSave="0" documentId="13_ncr:1_{C0A63517-1EE5-47D3-8EDE-0BDBBBB46235}" xr6:coauthVersionLast="38" xr6:coauthVersionMax="38" xr10:uidLastSave="{00000000-0000-0000-0000-000000000000}"/>
  <bookViews>
    <workbookView xWindow="3450" yWindow="1260" windowWidth="11670" windowHeight="11745" tabRatio="929" xr2:uid="{00000000-000D-0000-FFFF-FFFF00000000}"/>
  </bookViews>
  <sheets>
    <sheet name="Rekapitulacija" sheetId="17" r:id="rId1"/>
    <sheet name="A1-PRIPRAVLJALNA, FINALNA DELA" sheetId="33" r:id="rId2"/>
    <sheet name="A2-ODSTRANITVE, DEMONTAŽE" sheetId="44" r:id="rId3"/>
    <sheet name="A3-ZIDARSKA DELA" sheetId="30" r:id="rId4"/>
    <sheet name="B1-KROVSKO KLEPARSKA DELA" sheetId="45" r:id="rId5"/>
    <sheet name="B2-MIZARSKA DELA" sheetId="37" r:id="rId6"/>
    <sheet name="B3-STAVBNO POHIŠTVO" sheetId="38" r:id="rId7"/>
    <sheet name="B4-TLAKARSKA DELA" sheetId="39" r:id="rId8"/>
    <sheet name="B5-ESTRIH" sheetId="40" r:id="rId9"/>
    <sheet name="B6-KERAMIČARSKA DELA" sheetId="41" r:id="rId10"/>
    <sheet name="B7-MONTAŽERSKA DELA" sheetId="42" r:id="rId11"/>
    <sheet name="B8-SLIKOPLESKARSKA DELA" sheetId="43" r:id="rId12"/>
  </sheets>
  <definedNames>
    <definedName name="_xlnm.Print_Area" localSheetId="1">'A1-PRIPRAVLJALNA, FINALNA DELA'!$A$1:$F$38</definedName>
    <definedName name="_xlnm.Print_Area" localSheetId="2">'A2-ODSTRANITVE, DEMONTAŽE'!$A$1:$F$46</definedName>
    <definedName name="_xlnm.Print_Area" localSheetId="3">'A3-ZIDARSKA DELA'!$A$1:$F$55</definedName>
    <definedName name="_xlnm.Print_Area" localSheetId="4">'B1-KROVSKO KLEPARSKA DELA'!$A$1:$F$53</definedName>
    <definedName name="_xlnm.Print_Area" localSheetId="5">'B2-MIZARSKA DELA'!$A$1:$F$31</definedName>
    <definedName name="_xlnm.Print_Area" localSheetId="6">'B3-STAVBNO POHIŠTVO'!$A$1:$F$67</definedName>
    <definedName name="_xlnm.Print_Area" localSheetId="7">'B4-TLAKARSKA DELA'!$A$1:$F$35</definedName>
    <definedName name="_xlnm.Print_Area" localSheetId="8">'B5-ESTRIH'!$A$1:$F$29</definedName>
    <definedName name="_xlnm.Print_Area" localSheetId="9">'B6-KERAMIČARSKA DELA'!$A$1:$F$32</definedName>
    <definedName name="_xlnm.Print_Area" localSheetId="10">'B7-MONTAŽERSKA DELA'!$A$1:$F$53</definedName>
    <definedName name="_xlnm.Print_Area" localSheetId="11">'B8-SLIKOPLESKARSKA DELA'!$A$1:$F$31</definedName>
    <definedName name="_xlnm.Print_Area" localSheetId="0">Rekapitulacija!$A$1:$F$43</definedName>
    <definedName name="_xlnm.Print_Titles" localSheetId="1">'A1-PRIPRAVLJALNA, FINALNA DELA'!$1:$10</definedName>
    <definedName name="_xlnm.Print_Titles" localSheetId="2">'A2-ODSTRANITVE, DEMONTAŽE'!$1:$10</definedName>
    <definedName name="_xlnm.Print_Titles" localSheetId="3">'A3-ZIDARSKA DELA'!$1:$10</definedName>
    <definedName name="_xlnm.Print_Titles" localSheetId="4">'B1-KROVSKO KLEPARSKA DELA'!$1:$10</definedName>
    <definedName name="_xlnm.Print_Titles" localSheetId="5">'B2-MIZARSKA DELA'!$1:$10</definedName>
    <definedName name="_xlnm.Print_Titles" localSheetId="6">'B3-STAVBNO POHIŠTVO'!$1:$10</definedName>
    <definedName name="_xlnm.Print_Titles" localSheetId="7">'B4-TLAKARSKA DELA'!$1:$10</definedName>
    <definedName name="_xlnm.Print_Titles" localSheetId="8">'B5-ESTRIH'!$1:$10</definedName>
    <definedName name="_xlnm.Print_Titles" localSheetId="9">'B6-KERAMIČARSKA DELA'!$1:$10</definedName>
    <definedName name="_xlnm.Print_Titles" localSheetId="10">'B7-MONTAŽERSKA DELA'!$1:$10</definedName>
    <definedName name="_xlnm.Print_Titles" localSheetId="11">'B8-SLIKOPLESKARSKA DELA'!$1:$10</definedName>
    <definedName name="_xlnm.Print_Titles" localSheetId="0">Rekapitulacija!$1:$7</definedName>
  </definedNames>
  <calcPr calcId="162913"/>
</workbook>
</file>

<file path=xl/calcChain.xml><?xml version="1.0" encoding="utf-8"?>
<calcChain xmlns="http://schemas.openxmlformats.org/spreadsheetml/2006/main">
  <c r="F37" i="17" l="1"/>
  <c r="F35" i="17"/>
  <c r="A49" i="45" l="1"/>
  <c r="F47" i="45"/>
  <c r="A47" i="45"/>
  <c r="F49" i="42" l="1"/>
  <c r="F27" i="43" l="1"/>
  <c r="A27" i="43"/>
  <c r="F25" i="43"/>
  <c r="F49" i="45"/>
  <c r="F29" i="39"/>
  <c r="A29" i="39"/>
  <c r="F47" i="42"/>
  <c r="F40" i="42" l="1"/>
  <c r="F38" i="42"/>
  <c r="F34" i="42"/>
  <c r="F28" i="42"/>
  <c r="F23" i="42"/>
  <c r="F47" i="30"/>
  <c r="F51" i="30"/>
  <c r="F49" i="30"/>
  <c r="F45" i="30"/>
  <c r="F43" i="30" l="1"/>
  <c r="F33" i="30" l="1"/>
  <c r="F37" i="30"/>
  <c r="F35" i="30"/>
  <c r="F29" i="30"/>
  <c r="F25" i="30"/>
  <c r="F42" i="44" l="1"/>
  <c r="F38" i="44"/>
  <c r="F32" i="44"/>
  <c r="F28" i="44"/>
  <c r="F34" i="33"/>
  <c r="A34" i="33"/>
  <c r="F31" i="33"/>
  <c r="F23" i="37" l="1"/>
  <c r="A23" i="37"/>
  <c r="F26" i="39"/>
  <c r="F28" i="41"/>
  <c r="A28" i="41"/>
  <c r="F26" i="41"/>
  <c r="F23" i="40"/>
  <c r="F45" i="45"/>
  <c r="F43" i="45"/>
  <c r="F41" i="45"/>
  <c r="F39" i="45"/>
  <c r="F37" i="45"/>
  <c r="F35" i="45"/>
  <c r="F33" i="45"/>
  <c r="F31" i="45"/>
  <c r="A31" i="45"/>
  <c r="F29" i="45"/>
  <c r="A33" i="45" l="1"/>
  <c r="A35" i="45" s="1"/>
  <c r="A37" i="45"/>
  <c r="A39" i="45" l="1"/>
  <c r="A41" i="45" s="1"/>
  <c r="A43" i="45" l="1"/>
  <c r="A45" i="45" s="1"/>
  <c r="F43" i="38" l="1"/>
  <c r="A25" i="17" l="1"/>
  <c r="B52" i="45"/>
  <c r="F27" i="45"/>
  <c r="F52" i="45" l="1"/>
  <c r="F25" i="17" s="1"/>
  <c r="A20" i="17"/>
  <c r="B45" i="44"/>
  <c r="F40" i="44"/>
  <c r="F36" i="44"/>
  <c r="F34" i="44"/>
  <c r="F30" i="44"/>
  <c r="F26" i="44"/>
  <c r="F24" i="44"/>
  <c r="A24" i="44"/>
  <c r="A26" i="44" s="1"/>
  <c r="F22" i="44"/>
  <c r="F16" i="44"/>
  <c r="A32" i="17"/>
  <c r="B30" i="43"/>
  <c r="F16" i="43"/>
  <c r="A31" i="17"/>
  <c r="B52" i="42"/>
  <c r="F44" i="42"/>
  <c r="A28" i="42"/>
  <c r="F16" i="42"/>
  <c r="A30" i="17"/>
  <c r="B31" i="41"/>
  <c r="F16" i="41"/>
  <c r="A29" i="17"/>
  <c r="B28" i="40"/>
  <c r="F28" i="40"/>
  <c r="F29" i="17" s="1"/>
  <c r="F16" i="40"/>
  <c r="A28" i="17"/>
  <c r="B34" i="39"/>
  <c r="F34" i="39"/>
  <c r="F28" i="17" s="1"/>
  <c r="F16" i="39"/>
  <c r="A27" i="17"/>
  <c r="B66" i="38"/>
  <c r="F61" i="38"/>
  <c r="F57" i="38"/>
  <c r="F52" i="38"/>
  <c r="F47" i="38"/>
  <c r="F40" i="38"/>
  <c r="F35" i="38"/>
  <c r="A35" i="38"/>
  <c r="A40" i="38" s="1"/>
  <c r="F31" i="38"/>
  <c r="A31" i="38"/>
  <c r="F27" i="38"/>
  <c r="F16" i="38"/>
  <c r="A26" i="17"/>
  <c r="B30" i="37"/>
  <c r="F26" i="37"/>
  <c r="F30" i="37" s="1"/>
  <c r="F26" i="17" s="1"/>
  <c r="A26" i="37"/>
  <c r="F16" i="37"/>
  <c r="A43" i="38" l="1"/>
  <c r="A47" i="38" s="1"/>
  <c r="A52" i="38" s="1"/>
  <c r="A57" i="38" s="1"/>
  <c r="A61" i="38" s="1"/>
  <c r="F52" i="42"/>
  <c r="F31" i="17" s="1"/>
  <c r="F30" i="43"/>
  <c r="F32" i="17" s="1"/>
  <c r="A34" i="42"/>
  <c r="A38" i="42" s="1"/>
  <c r="A40" i="42" s="1"/>
  <c r="A44" i="42" s="1"/>
  <c r="A46" i="42" s="1"/>
  <c r="A49" i="42" s="1"/>
  <c r="A28" i="44"/>
  <c r="A30" i="44" s="1"/>
  <c r="A32" i="44" s="1"/>
  <c r="A34" i="44" s="1"/>
  <c r="A36" i="44" s="1"/>
  <c r="F45" i="44"/>
  <c r="F20" i="17" s="1"/>
  <c r="F31" i="41"/>
  <c r="F30" i="17" s="1"/>
  <c r="F66" i="38"/>
  <c r="F27" i="17" s="1"/>
  <c r="A38" i="44" l="1"/>
  <c r="A40" i="44" s="1"/>
  <c r="A42" i="44" s="1"/>
  <c r="F33" i="17"/>
  <c r="F41" i="30" l="1"/>
  <c r="F31" i="30"/>
  <c r="F39" i="30" l="1"/>
  <c r="A21" i="17" l="1"/>
  <c r="A19" i="17"/>
  <c r="B37" i="33"/>
  <c r="F16" i="33"/>
  <c r="F37" i="33" l="1"/>
  <c r="F19" i="17" s="1"/>
  <c r="F27" i="30" l="1"/>
  <c r="B54" i="30" l="1"/>
  <c r="F54" i="30"/>
  <c r="A27" i="30"/>
  <c r="F24" i="30"/>
  <c r="F17" i="30"/>
  <c r="A29" i="30" l="1"/>
  <c r="A31" i="30" s="1"/>
  <c r="A33" i="30" s="1"/>
  <c r="A35" i="30" s="1"/>
  <c r="A37" i="30" l="1"/>
  <c r="A39" i="30" l="1"/>
  <c r="A41" i="30" l="1"/>
  <c r="A43" i="30" s="1"/>
  <c r="A45" i="30" s="1"/>
  <c r="A47" i="30" s="1"/>
  <c r="A49" i="30" l="1"/>
  <c r="A51" i="30" s="1"/>
  <c r="F21" i="17"/>
  <c r="F22" i="17" l="1"/>
  <c r="F39" i="17" l="1"/>
  <c r="F38" i="17"/>
</calcChain>
</file>

<file path=xl/sharedStrings.xml><?xml version="1.0" encoding="utf-8"?>
<sst xmlns="http://schemas.openxmlformats.org/spreadsheetml/2006/main" count="446" uniqueCount="230">
  <si>
    <t xml:space="preserve"> </t>
  </si>
  <si>
    <t>E</t>
  </si>
  <si>
    <t>KOL</t>
  </si>
  <si>
    <t>CENA</t>
  </si>
  <si>
    <t>VREDNOST</t>
  </si>
  <si>
    <t/>
  </si>
  <si>
    <t>kpl</t>
  </si>
  <si>
    <t>POSTAVKA</t>
  </si>
  <si>
    <t>kom</t>
  </si>
  <si>
    <t>POPIS MATERIALA IN DEL</t>
  </si>
  <si>
    <t>Izdaja sistemske garancije za 25 let</t>
  </si>
  <si>
    <t xml:space="preserve">OPOMBA:
Za izdajo sistemske garancije je potrebno izpolniti pogoje:
- vsa pasivna oprema mora biti istega proizvajalca
</t>
  </si>
  <si>
    <t>- izvajalec mora imeti veljaven certifikat
- meritve omrežja morajo biti izvede s certificirano merilno opremo, ki je potrjena s strani proizvajalca
- merilne rezultate pregleda proizvajalec in poda 25 letno sistemsko garancijo</t>
  </si>
  <si>
    <t>Splošno</t>
  </si>
  <si>
    <t>m2</t>
  </si>
  <si>
    <t>m1</t>
  </si>
  <si>
    <t>REKAPITULACIJA</t>
  </si>
  <si>
    <t>Izdelal: Boson d.o.o., Ljubljana, junij 2016</t>
  </si>
  <si>
    <t>Demontaža obstoječih strešnih Al vodnikov strelovoda na območju razkritja strešne kritine. Shranjevanje in po vgradnji kupol ponovna montaža vodnikov na isto mesto. Z vsem potrebnim pritrdilnim, spojnim in novim tesnilnim materialom ter pomožnimi deli za vzpostavitev strelovoda.</t>
  </si>
  <si>
    <t>Demontaža obstoječe grebenske večdelne pločevine na trapezni kritini. Shranjevanje in po menjavi kupol ponovna montaža na isto mesto. Z vsem potrebnim pritrdilnim, novim tesnilnim in spojnim materialom in pomožnimi deli.</t>
  </si>
  <si>
    <t>Demontaža obstoječe slemenske večdelne pločevine na trapezni kritini. Shranjevanje in po menjavi kupol ponovna montaža na isto mesto. Z vsem potrebnim pritrdilnim, novim tesnilnim in spojnim materialom in pomožnimi deli.</t>
  </si>
  <si>
    <t>Demontaža obstoječe pločevinaste trapezne strešne kritine s PU obrizgom. Shranjevanje in po montaži novih kupol ponovna montaža kritine na isto mesto. Z vsem potrebnim pritrdilnim, novim tesnilnim in spojnim materialom in pomožnimi deli.</t>
  </si>
  <si>
    <t>Demontaža obstoječih dvoslojnih kupol z nastavnim vencem dimenzij 90x120cm (notranji rob nastavnega venca), ob predhodni izklopitvi iz električnega omrežja. Odvoz materiala na deponijo.</t>
  </si>
  <si>
    <t>Demontaža obstoječe bočne večdelne pločevine obrobe. Shranjevanje in po menjavi kupol ponovna montaža na isto mesto. Z vsem potrebnim pritrdilnim, novim tesnilnim in spojnim materialom in pomožnimi deli.</t>
  </si>
  <si>
    <t>Izvedba lesenega okvirja - podkonstrukcije za nastavne vence novih kupol dimenzij 90x120cm, s popravilom in lepljenjem obstoječe sekundarne kritine, prilagoditvijo letev in kontra letev. Z vsem potrebnim pritrdilnim, tesnilnim in materialom in pomožnimi deli.</t>
  </si>
  <si>
    <t>Projekt:</t>
  </si>
  <si>
    <t>DOZIDAVA OSNOVNE ŠOLE BREZOVICA PRI LJUBLJANI</t>
  </si>
  <si>
    <t xml:space="preserve">Investitor: </t>
  </si>
  <si>
    <t>Občina Brezovica, Tržaška cesta 390, 1351 Brezovica pri Ljubljani</t>
  </si>
  <si>
    <t>PRIPRAVLJALNA, FINALNA DELA</t>
  </si>
  <si>
    <t>A GRADBENA DELA</t>
  </si>
  <si>
    <t>A1.</t>
  </si>
  <si>
    <t>A - GRADBENA DELA</t>
  </si>
  <si>
    <t>A2.</t>
  </si>
  <si>
    <t>A3.</t>
  </si>
  <si>
    <t>ZIDARSKA DELA</t>
  </si>
  <si>
    <t>GRADBENA DELA SKUPAJ (€):</t>
  </si>
  <si>
    <t>B - OBRTNIŠKA DELA</t>
  </si>
  <si>
    <t>B1.</t>
  </si>
  <si>
    <t>KROVSKO KLEPARSKA DELA</t>
  </si>
  <si>
    <t>OBRTNIŠKA DELA SKUPAJ (€):</t>
  </si>
  <si>
    <t>B2.</t>
  </si>
  <si>
    <t>B3.</t>
  </si>
  <si>
    <t>MIZARSKA DELA</t>
  </si>
  <si>
    <t>B4.</t>
  </si>
  <si>
    <t>STAVBNO POHIŠTVO</t>
  </si>
  <si>
    <t>B5.</t>
  </si>
  <si>
    <t>TLAKARSKA DELA</t>
  </si>
  <si>
    <t>ESTRIH</t>
  </si>
  <si>
    <t>B6.</t>
  </si>
  <si>
    <t>KERAMIČARSKA DELA</t>
  </si>
  <si>
    <t>B7.</t>
  </si>
  <si>
    <t>B8.</t>
  </si>
  <si>
    <t>MONTAŽERSKA DELA</t>
  </si>
  <si>
    <t>SLIKOPLESKARSKA DELA</t>
  </si>
  <si>
    <t>GRADBENO OBRTNIŠKA DELA SKUPAJ (€):</t>
  </si>
  <si>
    <t>GRADBENO OBRTNIŠKA DELA SKUPAJ Z DDV (€):</t>
  </si>
  <si>
    <t>DDV 22% (€):</t>
  </si>
  <si>
    <t>B OBRTNIŠKA DELA</t>
  </si>
  <si>
    <t>POPIS GRADBENO OBRTNIŠKIH DEL - STAREJŠI DEL ŠOLE</t>
  </si>
  <si>
    <t xml:space="preserve">Pri stavbnem pohištvu je zajeta izdelava, dobava in montaža izdelkov, vključno s transporti, delavniškimi načrti in vsemi stroški vgradnje (vzidave, zidarska pomoč, tesnenje izdelkov proti obodnim konstrukcijam sten, vključno z morebitno potrebnimi zaključnimi obodnimi profili in morebitno potrebnimi ojačitvenimi profili pri večjih izdelkih. </t>
  </si>
  <si>
    <t xml:space="preserve">Vgradnja zunanjega stavbnega pohištva po RAL smernicah s tesnjenjem v treh ravninah. Po obodu fuge med obdelano špaleto in profilom stavbnega pohištva v razponu od 5-10mm, z vgradnjo RAL tesnilnega predkomprimiranega ekspanzijskega traku za tesnejenje v treh ravninah kot 
GreenteQ Vario3. Tesnjenje pri policah in pragovih vrat z RAL tesnilnim sistemom v treh ravninah, sestavljenim iz zunanje tesnilne folije kot greenteQ s folijskim lepilom, vmesne zapolnitve s peno greenteQ 1K in notranje foilje greenteQ s folijskim lepilom. Način vgradnje upoštevati pri posameznih ponudbenih cenah okenskih in vratnih elementov na zunanjem toplotnem ovoju.
</t>
  </si>
  <si>
    <t>Prerez posameznih profilov mora biti prilagojen velikosti posameznega izdelka, znotraj istega prostora oziroma v celotnem posameznem objektu v nizu morajo biti vsi elementi izdelani iz enakih profilov.</t>
  </si>
  <si>
    <t xml:space="preserve">Vsa okna in fasadne zasteklitve, ki so opremljena z zunanjo žaluzijo imajo razširjen zgornji profil v dimenzijah zložene žaluzije. </t>
  </si>
  <si>
    <t>Lamele zunanjih žaluzij morajo biti široke 80 mm, prereza iztegnjene črke Z, konstruirane tako, da zdržijo sunke vetra do 16 m/s, z bočnimi aluminijastimi vodili (kot npr. tip Krpan) in elektromotornim pogonom, z zunanjo zaščitno škatlo iz aluminijaste pločevine, vse v barvah po izboru projektanta.</t>
  </si>
  <si>
    <t>Izvajalec mora ključavnice izdelati po sistemu generalni ključ.</t>
  </si>
  <si>
    <t>Obravnava izdelkov je izključno po shemi, v kateri so opisani vsi potrebni elementi za oceno, izdelavo, obdelavo (po izbiri arhitekta) in montažo. Vse mere je potrebno pred izdelavo kontrolirati na objektu.</t>
  </si>
  <si>
    <t>Okna</t>
  </si>
  <si>
    <t>OKNO - O6
dimenzije: 250x180cm</t>
  </si>
  <si>
    <t xml:space="preserve">Dobava in montaža dvodelnega okna iz PVC profilov z jeklenimi ojačitvami, s toplotno prehodnostjo Uw=&lt;1,10 W/m2K. Vgradnja po RAL smernicah s tesnjenjem v treh ravninah. Okovje kvalitetno, pimerno za javne objekte.Odpiranje dveh kril okoli obeh osi. 
Zasteklitev troslojna: Ug=&lt;0,6 W/m2K, g=62%, 4/18Ar/4/18Ar/4
Okvir: Uf=&lt;1,1 W/m2k, 6 komor, barva znotraj in zunaj bela
Distančnik: specifične toplotne izgube Ψ=0,042W/mK
</t>
  </si>
  <si>
    <t xml:space="preserve">V ceni vseh okenskih elementov dodatno zajeti dobavo in vgradnjo:
- razširitveni izolacijski profil nad oknom višine 15cm  
- demontažo obstoječih lesenih oken (paziti na lesene stebričke, ki se ohranijo)
- zunanje tipske Alu barvane police debeline 2mm z bočnimi zaključki, šir. do 25cm
- notranja PVC polica, širine do 20cm
- zunanje alu žaluzije s togimi lamelami širine 80mm, s togim vertikalnim vodilom na vsaki strani, nadometna kaseta na zunanji strani, ročni pogon.
- zaporne letvice na notranji in zunanji strani za prekritje RAL traku širine do 2cm
</t>
  </si>
  <si>
    <t>OKNO - O7
dimenzije: 250x170cm</t>
  </si>
  <si>
    <t xml:space="preserve">Dobava in montaža dvodelnega okna iz PVC profilov z jeklenimi ojačitvami, s toplotno prehodnostjo Uw=&lt;1,10 W/m2K. Vgradnja po RAL smernicah s tesnjenjem v treh ravninah. Okovje kvalitetno,pimerno za javne objekte. Odpiranje dveh kril okoli obeh osi. 
Zasteklitev troslojna: Ug=&lt;0,6 W/m2K, g=62%, 4/18Ar/4/18Ar/4
Okvir: Uf=&lt;1,1 W/m2k, 6 komor, barva znotraj in zunaj bela
Distančnik: specifične toplotne izgube Ψ=0,042W/mK
</t>
  </si>
  <si>
    <t xml:space="preserve">V ceni vseh okenskih elementov dodatno zajeti dobavo in vgradnjo:
- razširitveni izolacijski profil nad oknom višine 15cm   
- demontažo obstoječih lesenih oken (paziti na lesene stebričke, ki se ohranijo)
- zunanje tipske Alu barvane police debeline 2mm z bočnimi zaključki, šir. do 25cm
- notranja PVC polica, širine do 20cm
- zunanje alu žaluzije s togimi lamelami širine 80mm, s togim vertikalnim vodilom na vsaki strani, nadometna kaseta na zunanji strani, ročni pogon.
- zaporne letvice na notranji in zunanji strani za prekritje RAL traku širine do 2cm
</t>
  </si>
  <si>
    <t>OKNO - O8
dimenzije: 250x100cm
.</t>
  </si>
  <si>
    <t xml:space="preserve">Dobava in montaža dvodelnega okna iz PVC profilov z jeklenimi ojačitvami, s toplotno prehodnostjo Uw=&lt;1,10 W/m2K. Vgradnja po RAL smernicah s tesnjenjem v treh ravninah. Okovje kvalitetno, pimerno za javne objekte.Odpiranje enega krila na ventus eno krilo fiksno. 
Zasteklitev troslojna: Ug=&lt;0,6 W/m2K, g=62%, 4/18Ar/4/18Ar/4
Okvir: Uf=&lt;1,1 W/m2k, 6 komor, barva znotraj in zunaj bela
Distančnik: specifične toplotne izgube Ψ=0,042W/mK
</t>
  </si>
  <si>
    <t xml:space="preserve">V ceni vseh okenskih elementov dodatno zajeti dobavo in vgradnjo:
- razširitveni izolacijski profil nad oknom višine 15cm in spodaj višine 10cm  
- demontažo obstoječih lesenih oken polic in žaluzij (paziti na lesene stebričke med okni, ki se ohranijo)
- zunanje tipske Alu barvane police debeline 2mm z bočnimi zaključki, šir. do 25cm
- notranja PVC polica, širine do 20cm
- zaporne letvice na notranji in zunanji strani za prekritje RAL traku širine do 2cm
- elektromotor za odpiranje okna, in vse ostale potrebne komponente vključno s pretvorniki, stikalno omarico in priklopom na el. omrežje
- zunanje alu žaluzije s togimi lamelami širine 80mm, s togim vertikalnim vodilom na vsaki strani, nadometna kaseta na zunanji strani, elektro pogon žaluzij skupaj z vsemi potrebnimi komponentami, stikalno omarico in priklopom na el. omrežje
</t>
  </si>
  <si>
    <t>Svetlobne kupole</t>
  </si>
  <si>
    <t xml:space="preserve">STREŠNO OKNO S KUPOLO - Sk1 
nazivna dimenzija 90x120cm
</t>
  </si>
  <si>
    <t xml:space="preserve">Dobava in montaža okna s kupolo za streho z naklonom 13,5°, dim. 90/120 cm,  izdelano iz belega plastičnega podstavka višine 15 cm (polnjeno z visoko izolativno peno), zastekljeno z dvoslojnim energijsko varčnim steklom (zunanje navadno in notranje lepljeno steklo, Uw=1,4 W/m²K) in zaščiteno s prozorno kupolo iz akrila. S podaljškom nastavka za 15cm (kot Velux ZCE)
Okno ima integriran elektromotor za električno odpiranje in zapiranje okna preko upravljalne tablice (radijska frekvenca) in dežni senzor (kot VELUX tip CVP). Priklop na 220 V skupaj z vsem potrebnim materialom in deli. Na oknu je nameščeno solarno zunanje mrežasto senčilo na elektro pogon (kot VELUX tip MSG). 
V kompletu z vsem potrebnim pritrdilnim in pomožnim materialom, priklopom na elektično omrežje, krmilno enoto odpiranja in senčenja ter vzpostavitvijo delovanja okna. 
</t>
  </si>
  <si>
    <t xml:space="preserve">Dobava in montaža okna s kupolo za streho z naklonom 13,5°, dim. 90/120 cm, izdelano iz belega plastičnega podstavka višine 15 cm (polnjeno z visoko izolativno peno), zastekljeno z dvoslojnim energijsko varčnim steklom (zunanje navadno in notranje lepljeno steklo, Uw=1,4 W/m²K) in zaščiteno s prozorno kupolo iz akrila. S podaljškom nastavka za 15cm (kot Velux ZCE).
Okno je fiksno, brez možnosti odpiranja (kot VELUX tip CFP). Na oknu je nameščeno solarno zunanje mrežasto senčilo na elektro pogon (kot VELUX tip MSG).Priklop na 220 V skupaj z vsem potrebnim materialom in deli. 
V kompletu z vsem potrebnim pritrdilnim in pomožnim materialom, priklopom na elektično omrežje, krmilno enoto senčenja ter vzpostavitvijo delovanja okna. 
</t>
  </si>
  <si>
    <t>Zunanja vrata</t>
  </si>
  <si>
    <t>ZUNANJA VRATA - V9 
dimenzije: 250x250</t>
  </si>
  <si>
    <t xml:space="preserve">Dobava in vgradnja dvokrilnih kovinskih vrat primenih za vgradnjo v kotlovnico.
V ceni vseh vratnih elementov zajeti dobavo in vgradnjo ter naslednje lastnosti:
- kovinski podboj za vgradnjo v zidano oz. AB steno širine 20cm
- pločevinasta krila z vmesno izolacijo, barvana po RAL po izbiri projektanta
- primarno desno in sekundarno levo krilo (pogled od zunaj), odpiranje navzven
- tečaji težje izvedbe za uporabo v frekventnih javnih objektih
- panic okovje s kljuko EN179 v smeri evakuacije, na nasprotni strani kljuka
- cilindrična ključavnica, odklepanje/zaklepanje možno s ključem, odpiranje iz strani evakuacije vedno možno preko panic okovja, sistemski ključ
</t>
  </si>
  <si>
    <t xml:space="preserve">- na vratih napis  KOTLOVNICA - VSTOP NEZAPOSLENIM PREPOVEDAN
- na notranji strani pikrogram za evakuacijo nad vrazi, na vratih napis IZHOD
- samozapiralo razreda C4 na vsakem krilu s prioriteto zapiranja primarnega nato sek. krila in možnostjo blokade odpiranja krila do določenega kota
- tačka za blokado krila v odprtem položaju na vsakem krilu
- rešetka z lamelami proti vstopu dežja in mrežico proti mrćesu dimenzij 400x150mm na vsakem krilu (v spodnjem delu vrat)
- letvice za zapiranje stika med steno in vratnim okvirjem na vsaki strani
- vgradnjo talnih vijačenih stoperjev po montaži vrat
</t>
  </si>
  <si>
    <t>Notranja požarna vrata</t>
  </si>
  <si>
    <t>NOTRANJA POŽARNA VRATA - V8P (EI2 60-C4 Sa)
dimenzije: 200x215</t>
  </si>
  <si>
    <t xml:space="preserve">Dobava in vgradnja dvokrilnih kovinskih požarnih dimotesnih vrat z ustreznim certifikatom za lastnosti EI2 60-C4 Sa. Kovinski podboj vgrajen v AB in delno MKP steno po zahtevah za požarna vrata.
V ceni vseh vratnih elementov zajeti dobavo in vgradnjo ter naslednje lastnosti:
- kovinski požarno varen podboj za vgradnjo v AB in delno MKP steno, prašno barvano v RAL barvi po izboru projektanta
- svetla odprtina posameznega krila min 90cm
</t>
  </si>
  <si>
    <t xml:space="preserve">- požarno odporna EI2 60 kovinska krila barvana v RAL barvi po izboru projektanta
- krili brez spodnje pripire, s spustnim tesnilnim elementom vgrajenim v profi
- tečaji težje izvedbe za uporabo v frekventnih javnih objektihl
- panic okovje z drogom po EN1125 v smeri evakuacije, na nasprotni strani kljuka
- odklepanje/zaklepanje možno tudi s ključem, odpiranje iz strani evakuacije vedno možno preko panic okovja, sistemski ključ
- elektro magnetno pridržalo za odprt položaj obeh vratnih kril v normalnem stanju, v primeru požara se pridržalo sprosti, vrata se zaprejo 
- samozapiralo razreda C4 na vsakem krilu s prioriteto zapiranja primarnega nato sek. krila in možnostjo blokade odpiranja krila do določenega kota
- vgradnjo talnih vijačenih stoperjev po montaži vrat
</t>
  </si>
  <si>
    <t>Notranja lesena vrata</t>
  </si>
  <si>
    <t xml:space="preserve">Dobava in vgradnja enokrilnih lesenih notranjih vrat s kovinskim podbojem.
V ceni vseh vratnih elementov zajeti dobavo in vgradnjo ter naslednje lastnosti:
- kovinski prašno barvan suhomontažni podboj v barvi po izboru projektanta, za vgradnjo v MKP steno širine 10cm, s pripiro v večih nivojih in vstavljenimi tesnili, dušilko za krilo
</t>
  </si>
  <si>
    <t xml:space="preserve">- tečaji težje izvedbe za uporabo v frekventnih javnih objektih
- svetla širina vrat min 60cm
- krilo lamelne sedvič konstrukcije, finalizirano z max compact oblogo po izbiri projektanta, z brazdo, robovi krila obloženi s trdimi nalimki ABS
- krilo spodrezano za 2,5cm za zajem zraka (po navodilih strojnega načrta) 
- cilindrična ključavnica s sistemskim ključem, z notranje strani metuljček za zaklep
- kovinska kljuka na notranji in zunanji strani  
- vgradnjo talnih vijačenih stoperjev po montaži vrat
</t>
  </si>
  <si>
    <t>NOTRANJA VRATA - V7 
dimenzije: 85x250
Kom: 2 (1xL, 1XD)</t>
  </si>
  <si>
    <t xml:space="preserve">Dobava in vgradnja enokrilnih lesenih notranjih vrat s kovinskim podbojem in nadsvetlobo.
V ceni vseh vratnih elementov zajeti dobavo in vgradnjo ter naslednje lastnosti:
- kovinski prašno barvan suhomontažni podboj v barvi po izboru projektanta, za vgradnjo v AB steno širine 20cm, s pripiro v večih nivojih in vstavljenimi tesnili, dušilko za krilo
- tečaji težje izvedbe za uporabo v frekventnih javnih objektih
- svetla širina vrat min 75cm
- krilo lamelne sedvič konstrukcije, finalizirano z max compact oblogo po izbiri projektanta, z brazdo, robovi krila obloženi s trdimi nalimki ABS
</t>
  </si>
  <si>
    <t xml:space="preserve">- nadsvetlobo nad vrati z mat zasteklitvijo
- v spodnjem delu krila rešetka za zajem zraka AR-4/P 525x225 120m3/h
- cilindrična ključavnica s sistemskim ključem
- kovinska kljuka na notranji in zunanji strani  
- samozapiralo razreda C4 z možnostjo nastavitve kota odpiranja krila in blokado krila v določenem položaju 
- vgradnjo talnih vijačenih stoperjev po montaži vrat
</t>
  </si>
  <si>
    <t xml:space="preserve">STREŠNO OKNO S KUPOLO - Sk2 
nazivna dimenzija 90x120cm
</t>
  </si>
  <si>
    <t>Pri izvajanju krovskih del je upoštevati vsa pripravljalna dela, pomožna dela zaključna dela. Hkrati je potrebno tudi upoštevati:</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</si>
  <si>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</si>
  <si>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</si>
  <si>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</si>
  <si>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</si>
  <si>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</si>
  <si>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</si>
  <si>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</si>
  <si>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</si>
  <si>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Krovsko kleparska dela</t>
  </si>
  <si>
    <t>Demontaža pločevinastih obrob obstoječih kupol  in XPS izolacije pod pločevino, z odvozom materiala na deponijo. Pas kupol in pločevinasih obrob je dimenzij 1,7x21m na vsaki strani strešine in 1,7x5m.</t>
  </si>
  <si>
    <t>Izvedbapločevinaste obrobe nastavnega venca strešnega okna s kupolo dimenzij 90x120 (kot Velux CVP, CFP) s polaganjem spodnje protikondenzne izolacije kot npr xps, vsemi zaključki, pritrjevanjem in stikanjem s kritino in ostalimi venci oken (okna so od 80-260cm narazen), zato se morajo pločevine stikati v enoten pas dolžine 21m na vsaki strani strešine. Z vsem potrebnim tesnilnim, pritrdilnim in spojnim materialom ter pomožnimi deli. (glej tloris strehe in detajle)</t>
  </si>
  <si>
    <t>Izvedba estrihov</t>
  </si>
  <si>
    <t>Pri izvajanju estrihov je upoštevati vsa pripravljalna, pomožna in zaključna dela. Hkrati je potrebno upoštevati še:</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</si>
  <si>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</si>
  <si>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</si>
  <si>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Kompletna dobava materiala in izdelava estriha.
V sanitariah starega dela šole v sestavi:</t>
  </si>
  <si>
    <t xml:space="preserve">- mikroarmirani hitro sušeči cementni estrih debeline 5,5cm, mikroarmarurna PP vlakna 0,91kg/m3, npr Fibril s F 120 ali klasična armaturna mreža teže do 3kg/m2  
- PE folija, 0,15mm
- zvočna/toplotna izolacija iz ekspandirnanega polistirena kot Fragmat EPS silent T650, debeline 4,3cm
V ceno všteti izvedbo dlatacijskega traku d=1cm, po robovih estriha na stiku s stenami, izvedbo potrebnih dilatacij tlaka, strojno glajenje/brušenje s pripravo podlage za nanos finalnega tlaka. Z vsemi pomožnimi deli, materialom in transporti potrebnimi za izdelavo celotnega sestava.
</t>
  </si>
  <si>
    <t>Pri izvajanju keramičarskih del je upoštevati vsa pripravljalna dela, pomožna dela zaključna dela. Hkrati je potrebno tudi upoštevati:</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</si>
  <si>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</si>
  <si>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</si>
  <si>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</si>
  <si>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</si>
  <si>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5. Vzorec keramike pisno potrdi arhitekt oz. investitor</t>
  </si>
  <si>
    <t>Polaganje keramike</t>
  </si>
  <si>
    <t>Dobava in oblaganje sten sanitarij s keramičnimi ploščicami na lepilo, z zalivanjem stikov s fugirno maso. Kompletno z alu vogalnimi zaključnimi profili in kitanjem stikov (vogali, stene-tla, strop…). Ploščice dimenzij 10x30cm, debeline 9mm, kot npr Marazzi Mellow Sugar ali sorodna keramika za oblikovanje sodobnih interjerjev v cenovnem razredu 20-25€ za materal, po izboru arhitekta. Stenske ploščice se polagajo do višine vratnega okvirja na cca. 2,10m od tlaka</t>
  </si>
  <si>
    <t xml:space="preserve">Dobava in oblaganje tal v sanitarijah, z granitogres ploščicami na lepilo, z zalivanjem stikov s fugirno maso. Kompletno z alu dilatacijskimi profili in kitanjem stikov (vogali, stene-tla). Ploščice dimenzij 60x60cm, debeline 10mm, potizdrsnost minimalno R10 (opcija R11), kot npr Le Veniziane di Cerim, (ton Santa Croce ali Castello) obdelava matt R+PTV, ali sorodna keramika za oblikovanje sodobnih interjerjev v cenovnem razredu 25-30€ za materal, po izboru arhitekta. Talne ploščice se stikajo s stensko keramiko. </t>
  </si>
  <si>
    <t>Izvedba tlakov</t>
  </si>
  <si>
    <t xml:space="preserve">Izvajalec tlakarskih del mora pred pričetkom del prevzeti površine, ki so predmet polaganja tlakov. V primeru prevelike vlažnosti prostorov je v le – te potrebno namestiti ustrezne sušilce, strošek sušenja je režijski strošek gradbišča. </t>
  </si>
  <si>
    <t xml:space="preserve">Predvidena je izdelava tlakov, vključno z nabavo, vnosom, polaganjem (lepljenjem), iznosom embalaže in odrezkov na trajno deponijo. Zahteva se tehnično neoporečna izvedba. </t>
  </si>
  <si>
    <t xml:space="preserve">Opisi zajemajo ustrezno pripravo površine s pregledom in morebitno potrebnim brušenjem betonske podlage (vogali prostorov), nanosom osnovnega premaza za zagotovitev sprijemljivosti, 1 – 2 kratnim nanosom in brušenjem izravnalne mase.  </t>
  </si>
  <si>
    <t>Vsi tlaki se izvedejo z ustreznim obodnim zaključkom, obračunajo se po dejansko izvedeni površini.</t>
  </si>
  <si>
    <t>Izvedba mora biti čista in precizna.  Vsakršno krpanje, popravljanje zmanjšuje kvaliteto izdelka in jih mora izvajalec popraviti na svoje stroške.</t>
  </si>
  <si>
    <t xml:space="preserve">Vzorci po izbiri projektanta. </t>
  </si>
  <si>
    <t>Kompletna dobava in montaža homogenega vinilnega tlaka  debeline min. 2.0mm, s strukturiranim vzorcem, PUR finalno površinsko obdelavo za lažje čiščenje in vzdrževanje, primernega za prostore z dnevno frekventno uporabo (javni objekt-šola). Tlak se vgradi v pasovih na območju menjave požarnih vrat, rušitve sten in prehodov v obstoječem objektu (2x pas na vsaki strani požarnih vrat, 2x pas na prehodih, ki se odstranijo.</t>
  </si>
  <si>
    <t>Tlak v rolah, polaganje z lepljenjem na podlago in varjenjem stikov. Odpornost na požar Bfld0s1, obdelava površine s preprečevanjem razvoja bakterij in gljiv, odporen na čistila, razkužila, sprotno mokro čiščenje, protizdrsnost R9. Proizvod kot npr. Tarkett Contract Plus, vzorec po izboru projektanta.
V ceni upoštevati še: 
- disperzijsko lepilo za lepljenje na podlago 
- samorazlivno izravnalno maso 3mm, kot Mapei ultrapan ECO, s potrebnim brušenjem, razpraševanjem in pripravo na polaganje tlaka
- primer za izboljšanje sprijemljivosti
- nizkostensko PVC zaključno obrobo višine 80mm primerno za izbrani tlak kot  Doelken WL 50 (skupna dolžina traku 16 m1)</t>
  </si>
  <si>
    <t>NOTRANJA VRATA - V6 
dimenzije: 70x212
Kom: 4 (2xL, 2XD)</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</si>
  <si>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</si>
  <si>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</si>
  <si>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</si>
  <si>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Mizarska dela</t>
  </si>
  <si>
    <t xml:space="preserve">SANITARNA PREDELNA STENA - SS4 
dimenzije: 40x160
</t>
  </si>
  <si>
    <t xml:space="preserve">Dobava in montaža sanitarne predelne stene iz visokotlačnih max compact plošč debeline 13mm z integrirano dekorativno finalno površino (max) v barvi po izbiri projektanta. Vogali zaobljeni
Stenska pritrdila iz inoxa kvalitetnega razreda kot npr Normbau, s 15cm visokimi talnimi nogicami vijačenimi v tla.
Dobava in montaža z vsem potrebnim pritrdilnim, tesnilnim in ostalim potrebnim materialom za suhomontažno vgradnjo.
</t>
  </si>
  <si>
    <t>Dobava in montaža visoke dvodelne šolske omare s policami, dimenzij 90x45x240cm (šxgxv), polna vrata, ključavnica s ključem, kovinske kljuke. Z gumiranimi blokadami za zapiranje vrat, kvalitetnim okovjem. Konstrukcija iz oplemenitene iverice. Fronte omar v bež barvi, prilagojene ostali opremi, iz ultrapasa kot tip RIMEX 414, omara za shrambo čistil in druge opreme v sanitarijah.</t>
  </si>
  <si>
    <t>*</t>
  </si>
  <si>
    <t>Vsa dela morajo biti izvedena precizno, skladno s projektno dokumentacijo in projektantskim opisom, skladno s predvidenimi kvalitetnimi zahtevami, veljavnim pravilom in standardom stroke. Skladno z razpisno dokumentacijo. Predviden kvalitetni nivo je obvezujoč.</t>
  </si>
  <si>
    <t>Izvajalec del je pred oddajo ponudbe dolžan preveriti ustreznost popisov in izmer del, glede na vse projekte, ki so mu na vpogled pri investitorju ali(in) projektantu. V primeru odstopanj, je le-te dolžan zajeti: ločeno ali kot razna dela.</t>
  </si>
  <si>
    <t>Opis vsake posamezne postavke zajema sorazmerne stroške:</t>
  </si>
  <si>
    <t>V vseh postavkah je potrebno upoštevati ves potreben material z dobavo, transporti in vgrajevanjem, zavarovanje gradbišča,  začasne in stalne deponije, koordinacije med investitorjem, upravljalci, izvajalci, podizvajalci in soglasodajalci,</t>
  </si>
  <si>
    <t xml:space="preserve"> vseh spremljajočih  del, transportov, vnosov v objekt, montaže, iznosov embalaže z odvozom na stalno deponijo, zaščite obstoječih objektov in dreves, začasnih lokalnih priključkov za potrebe izvajanja del, vse potrebne zaščite izgotovljenih površin med izvajanjem drugih del, vzpostavitev okolice izven ograje delovišča v stanje pred pričetkom del,  </t>
  </si>
  <si>
    <t>ureditve popolnoma ograjenega gradbišča po standardih stroke, z ureditvijo primernega delovnega prostora za nadzornike in operativne sestanke, ureditve začasnih dostopnih poti in vseh potrebnih instalacijskih priključkov za izvedbo del</t>
  </si>
  <si>
    <t>vsega morebitno potrebnega drobnega potrošnega materiala, uporabo gradbenih strojev in  mehanizacije, vseh zarisovanj, vključno z morebitno potrebno pomočjo geometra, izdelave vseh morebitno potrebnih delavniških načrtov, shem, a-testov,</t>
  </si>
  <si>
    <t>vseh morebitnih del v zvezi s posameznimi postavkami projektantskih popisov, ki niso izrecno napisana, za katere ponudnik - izvajalec meni, da so potrebna pri izvršitvi del posamezne postavke pri gradnji in opremljanju objekta. Predvidena dela vsake postavke projektantskega popisa morajo biti izvedena tako, da bodo vsa posamezna dela po zaključku del tvorila funkcionalno celoto, za katero bo naročnik lahko pridobil uporabno dovoljenje, ter da bo zagotovljena normalna uporabnost in ustrezen estetski videz vseh izvedenih del.</t>
  </si>
  <si>
    <t>vseh morebitno potrebnih del, ki bi bila posledica neugodnih vremenskih razmer ali neustreznega časovnega redosleda izvajanja del, kot so morebitno potrebno črpanje vode iz gradbene jame, začasno pokrivanje ali improvizirano zapiranje dela površin med gradnjo, morebitno potrebno prisilno sušenje tlakov in ometov z namestitvijo sušilcev v kolikor bi nivo vlage onemogočal izvajanje zaključnih del (oplesk, tlaki) po potrjenem časovnem načrtu gradnje, oziroma variantno uporabo specialnih namenskih lepil in barv, ki jih je možno nanašati na vlažno podlago.</t>
  </si>
  <si>
    <t xml:space="preserve">sprotnega grobega čiščenja zunanjih in vseh notranjih površin med gradnjo z iznosom in odvozom odpadkov na stalno deponijo, </t>
  </si>
  <si>
    <t>Pripravljalna dela</t>
  </si>
  <si>
    <t>Zaključna dela</t>
  </si>
  <si>
    <t xml:space="preserve">Investitor si pridržuje pravico do izbora zaključnih materialov v notranjosti in zunanjosti objekta. Izvajalec mora investitorju omogočiti izbiro zaključnih obdelav (tlaki, stavbno pohištvo, instalacijska in sanitarna oprema), zato je potrebno pred naročilom materialov za končne obdelave z investitorjem, projektantom  in  odgovornim nadzornikom definirati obseg naročil v izogib nepotrebnim zalogam materiala.
</t>
  </si>
  <si>
    <t>Stroški ureditve in organizacije delovišča, ureditev dostopnih poti in zavarovanje delovišča z ograjo (pri dostopu na streho), označitev delovišča znotraj objekta, protiprašne zaščite, zapore prehodov na hodnikih, ščitenje obstoječih delov objekta, izklopi instalacij, namestitev zaščitnih naprav (gasilni aparati), fizično in tehnično varovanje.</t>
  </si>
  <si>
    <t>Končno, generalno čiščenje objekta in opreme, zaščitni premazi ter vsa ostala dela potrebna za čistost prostorov in okolice, ki je primerna za uporabo. Čiščenje se opravi pred predajo objekta investitorju na390m2 notranjih prostorov (hodnik v pritličju in nadstropju, nove sanitarije), Na 3200 m2 površine se opravi sprotno čiščenje pri elektro instalaterskih delih požarnega javljanja in kočno čiščenje na območju gradbenih delh (preboji)</t>
  </si>
  <si>
    <t>Pri vseh pozicijah upoštevati tudi: vse vertikalne in horizontalne transporte, vsa nalaganja in razlaganje demontiranega materiala, vsa zavarovanja in podpiranja med rušenjem, demontažo vseh podkonstrukcij in veznih ter pritrdilnih materialov.</t>
  </si>
  <si>
    <t>V rušitvenih delih so upoštevana vsa rušenja, kompletno z odlaganjem na gradbiščno deponijo in nakladanjem ter odvozom ruševin na registrirano stalno deponijo gradbenega materiala. V ceni morajo biti upoštevane tudi vsi stroški deponije (odlaganje na deponiji, plačilo taks...)
Pri rušitvah upoštevati tudi zaščito obstoječih delov objekta, ki bodo tudi v uporabi.</t>
  </si>
  <si>
    <t>Odstranjevalna, demontažna dela</t>
  </si>
  <si>
    <t>ODSTRANITVE, DEMONTAŽE</t>
  </si>
  <si>
    <t>Odklop vseh tangiranih instalacij na območju odstranjevalnih in rušitvenih del (elektrika, požarno varovanje, vodovod, ogrevanje) in po izvedbi prenove ponovna priključitev.</t>
  </si>
  <si>
    <t>Demontaža notranjih dvokrilnih požarnih vrat velikosti do 4,0 m2, z odklopom instalacij in z odvozom na stalno deponijo.</t>
  </si>
  <si>
    <t>Demontaža zunanjih sekcijskih dvižnih garažnih vrat velikosti 2,5x2,5 m, z odklopom instalacij, demontažo podkonstrukcije in s pripravo za predajo investitorju za ponovno uporabo (ali odvozom na stalno deponijo).</t>
  </si>
  <si>
    <t>Demontaža notranjih enokrilnih lesenih vrat velikosti do 4,0 m2, z odvozom na stalno deponijo.</t>
  </si>
  <si>
    <t>Odstranitev predelne stene iz vlakneno cementnih plošč in vmesne betonske sredice debeline 12cm skupaj z AB prekladami. Obračun po površini stene. Z odvozom materila na stalno deponijo. Pri odstranitvi je potrebno ščitenje obstoječih instalacij in delov objekta. Predelna stena med sanitrijami.</t>
  </si>
  <si>
    <t>Odstranitev stenske keramike in lepila v sanitarijah  iz AB sten z izgubljenim vlaknenocementnim opažem. S struganjem podlage in odvozom materiala na stalno deponijo.</t>
  </si>
  <si>
    <t>Odstranitev obstoječih tlakov v sanitariha s talno keramiko, cementnim plavajčim estrihom debeline do 6cm in zvočno izolacijo debeline 4cm, z odvozom materiala na stalno deponijo.</t>
  </si>
  <si>
    <t>Odstranitev elektro instalacij v obstoječih sanitarih (6x svetilke, vtičnice, stikala in kabelski razvod), skupaj z odvozom materiala na deponijo. Odstranitev do glavnega elektro dovoda v moške in ženske sanitarije.</t>
  </si>
  <si>
    <t>Odstranitev strojnih instalacij v obstoječih sanitarih (2x radiator, razvod ogrevanja, vode, kanalizacije in prezračevanja), odstranitev sanitarne keramike z vso opremo (4x WC, 2x pisoar, 2x umivalnik)  skupaj z odvozom materiala na deponijo. Odstranitev do glavnega dovoda vode, ogrevanja, prezračevanja in odtoka v moške in ženske sanitarije.</t>
  </si>
  <si>
    <t>Odstranitev obstoječega spuščenega stropa iz vlaknenocementnih plošč debeline do 3cm, položenih na lesene nosilce. Z odvozom material na deponijo. (sanitarije)</t>
  </si>
  <si>
    <t>Odstranitev obstoječega spuščenega stropa iz vlaknenocementnih plošč debeline do 3cm, položenih na lesene nosilce. Z odvozom material na deponijo. (hodnik)</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</si>
  <si>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</si>
  <si>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</si>
  <si>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</si>
  <si>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 xml:space="preserve"> Vse izolacije morajo ustrezati splošnim določilom veljavnih tehničnih predpisov, drugih normativov in obveznih standardov</t>
  </si>
  <si>
    <t>Zidarska dela</t>
  </si>
  <si>
    <t>Izravanava površine betona s cementno rahlo podaljšano malto 1:3 skupaj z vsemi pomožnimi, pripravljalnimi in zaključnimi deli in odri ter vsemi potrebnimi horizontalnimi in vertikalnimi transporti: priprava površine za nanos horizontalne hidroizolacije (sanitarije)</t>
  </si>
  <si>
    <t>Kompletna izvedba horizontalne hidroizolacije temeljnih tal z vsemi pomožnimi, pripravljalnimi in zaključnimi deli ter vsemi potrebnimi horizontalnimi in vertikalnimi transporti. Dela izvesti po navodilih proizvajalca. H.I. v sestavi: hladni bitumenski premaz kot Ibitol HS, plastomerni bitumenski varjeni trakovi  debeline 4,5mm, na nosilcu izpoliestrskega filca, kot Izotekt P5 plus, varjeni v enem sloju (tla sanitarij pod estrihom).</t>
  </si>
  <si>
    <t xml:space="preserve">Kompletna izvedba hidroizolacije v sanitarijah (stene, tla na estrihu) po opisu: dvokomponentna fleksibilna cementna malta skupaj s tesnilnimi trakovi, vogalniki in manšetami, vgrajena v dveh slojih križno, skupne debeline min. 2 mm, kot npr.: MAPEI-Mapelastic ali enakovredno , z vsemi pomožnimi, pripravljalnimi in zaključnimi deli in odri ter  vsemi  potrebnimi horizontalnimi in vertikalnimi transporti </t>
  </si>
  <si>
    <t>Izvedba tesnjenja prebojev instalacij skozi odprtine do 0,25 m2, v betonskih stenah debeline do 20cm, z malto (za požarno tesnjenje) in zapiranje odprtin za vodenje instalacij (ogrevanje, vodovod, prezračevanje iz starega dela šole). Obručun na število prebojev.</t>
  </si>
  <si>
    <t>Dobava in kompletna izvedba strojnega  tankoslojnega apneno-cementnega ometa betonskih sten (sanitarije). Omet primeren za betonske površine, zrnavosti do 1.2mm, deb. ~10mm (kot je Röfix 410), na predhodno očiščeno in impregnirano površino, debelina sloja je 1,0 cm. S potrebnim predhodnim predpremazom, v ceni upoštevati potrebne odre in transporte ter vsa potrebna pomožna dela. Omet do stropa na višini do 2,70 m.</t>
  </si>
  <si>
    <t>Dobava in kompletna izvedba strojnega  tankoslojnega apneno-cementnega ometa betonskih sten (na mestih zapolnjenih prebojev, špalet pri vratih). Omet primeren za betonske površine, zrnavosti do 1.2mm, deb. ~10mm (kot je Röfix 410), na predhodno očiščeno in impregnirano površino, debelina sloja je 1,0 cm. S potrebnim predhodnim predpremazom, v ceni upoštevati potrebne odre in transporte ter vsa potrebna pomožna dela. Omet do stropa na višini do 4.00 m.</t>
  </si>
  <si>
    <t xml:space="preserve">kom </t>
  </si>
  <si>
    <t>Izvedba tesnjenja prebojev instalacij skozi odprtine do fi 50mm, v betonskih stenah debeline do 20cm, z malto (za požarno tesnjenje) in zapiranje odprtin za vodenje instalacij požarnega javljanja. Obručun na število prebojev.</t>
  </si>
  <si>
    <t>Izvedba  prebojev za instalacije skozi AB stene debeline 20cm, odprtine do 0,25 m2, z zarezovanjem ali strojnim vrtanjem, z vodnim spiranjem proti prašenju, odstranitvijo ruševin in odvozom slednjih na deponijo. Skupaj s potrebnimi odri in pomožnimi deli.</t>
  </si>
  <si>
    <t>Izravanava  okenskih in vratnih špalet širine 20cm na zunanjem ovoju stavbe, s predhodno pripravo podlage, izdelava cementnega redkega obrizga in finega ometa s cementno rahlo podaljšano malto 1:3 skupaj z vsemi pomožnimi, pripravljalnimi in zaključnimi deli in odri ter vsemi potrebnimi  horizontalnimi  in vertikalnimi transporti: priprava površine za RAL vgradnjo oken in vrat</t>
  </si>
  <si>
    <t>Zidarska obdelava betonskih sten po prehodno izdolbljenih kanalih instalacijskih razvodov, špric in groba zidarska obdelava  izdolbljenih  kanalov  v  stenah. Količina cenjena!</t>
  </si>
  <si>
    <t>Razna gradbena pomoč v delu pri obrtniških in instalacijskih delih ter razna nepredvidena in dodatna dela. Obračun izvršiti na podlagi efektivnih ur po predhodnem vpisu nadzornega organa v gradbeni dnevnik, ocena števila ur - NK delavec</t>
  </si>
  <si>
    <t>ur</t>
  </si>
  <si>
    <t>Razna gradbena pomoč v delu pri obrtniških in instalacijskih delih ter razna nepredvidena in dodatna dela. Obračun izvršiti na podlagi efektivnih ur po predhodnem vpisu nadzornega organa v gradbeni dnevnik, ocena števila ur - KV delavec</t>
  </si>
  <si>
    <t>Izvedba  prebojev za instalacije skozi AB stene ali AB ploščo debeline 20cm, odprtine do fi 50mm (za požarno javljanje), s strojnim vrtanjem, z vodnim spiranjem proti prašenju, odstranitvijo ruševin in odvozom slednjih na deponijo. Skupaj s potrebnimi odri in pomožnimi deli.</t>
  </si>
  <si>
    <t>Zidarska obdelava poškodovanih betonskih estrihov in tlakov, pri demontaži vrat širine do 2,5m in širini pragu do 20cm, špric in groba in fina zidarska obdelava, ter šriprava z izravnalno maso, brušenjem za polaganje tlaka. Obračun po m2 talne povšine okolice vrat.</t>
  </si>
  <si>
    <t>Pri MK (mavčno kartonskih) PS (pregradnih stenah) je potrebno upoštevati: v PS so revizijske odprtine, za katere je potrebno izdelati izreze, mesto izreza, oblike in velikosti so v skladu s strojnim načrtom.</t>
  </si>
  <si>
    <t>zahteve požarnih smernic, razdelitev objekta na požarne in dimne sektorje in s tem povezano sestavo suhomontažnih stropov in detajlov ter vgradnjo ustreznih materialov, ki zadovoljujejo zahtevane standarde v požarnih smernicah in gradbeni fiziki objekta;</t>
  </si>
  <si>
    <t xml:space="preserve">standardizirani popis izvedbenih sistemov del za suhomontažno gradnjo. Če pri posameznih pozicijah ni določeno drugače, veljajo kot kriteriji enakovrednosti značilnih navedenih izvedb, vse tehnične specifikacije, ko so opisane, zlasti tudi konstruktivna sestava in tehnične lastnosti posameznih delov konstrukcije in skupne konstrukcije, kakor tudi posameznih lastnosti, ki so vsebovane v tehnični dokumentaciji proizvajalca značilnih navedenih izdelkov; </t>
  </si>
  <si>
    <t>Montažerska dela</t>
  </si>
  <si>
    <t xml:space="preserve">V votli prostor podkonstrukcije se položi in po potrebi zasidra mineralna volna URSA TWP1, debelina izolacije odvisna od debeline stene. Kompletno s fugiranjem (bendažiranjem) prvega ( K1) in drugega (K2) sloja. </t>
  </si>
  <si>
    <t>Kompletno z dodatnimi ojačitvenimi profili (vogali, križanji, vratnimi in ostalimi odprtinami, oprema i.p.), podkonstrukcijo za vrata in opremo sanitarij, izdelavo dilatacijskih stikov in vseh ostalih spremljajočih del po Knauf sistemu</t>
  </si>
  <si>
    <t>Naprava, dobava in montaža notranjih pregradnih sten po sistemu KNAUF  ali enakovredno. Stene v sestavi: obojestranska dvoslojna mavčna plošča GKB ali inpregnirana mavčna plošča (GKBI) deb. 2x12,5 mm + podkonstrukcija iz profilov UW /CW 50mm, primernih za debelino stene 10cm.</t>
  </si>
  <si>
    <t>Predelna stena debeline 10cm, obojestransko vlagoodporne plošče (sanitarije)</t>
  </si>
  <si>
    <t>Stene v sestavi: dvojna kovinska podkonstrukcija 50+50 mm, obojestranska dvoslojna obloga z ognjevarnimi mavčnimi ploščami d = 12,5 mm, skupna debelina stene je 15 cm</t>
  </si>
  <si>
    <t>Kompletno z dodatnimi ojačitvenimi profili (vogali, križanji, vratnimi in ostalimi odprtinami, oprema i.p.), podkonstrukcijo za vrata in opremo, izdelavo dilatacijskih stikov in vseh ostalih spremljajočih del po Knauf sistemu</t>
  </si>
  <si>
    <t xml:space="preserve">Naprava, dobava in montaža notranjih požarnoodpornih pregradnih sten EI 60, po sistemu KNAUF  ali enakovredno. </t>
  </si>
  <si>
    <t xml:space="preserve">Bandažirano v kvaliteti K2, višina stene do 4,0 m, razred požarne odpornosti EI 60. </t>
  </si>
  <si>
    <t>Predelna stena debeline 15cm (stene ob obstoječih požarnih vratih, ki se menjajo)</t>
  </si>
  <si>
    <t>Kompletno z dodatnimi ojačitvenimi profili (vogali, križanji, vratnimi in ostalimi odprtinami, oprema i.p.), podkonstrukcijo za opremo sanitarij, izdelavo dilatacijskih stikov in vseh ostalih spremljajočih del po Knauf sistemu</t>
  </si>
  <si>
    <t>Naprava, dobava in montaža notranjih kaskad oz. razširitev za izvedbo vgradnjega WC kotlička tlorisnih dimenzij 15x90cm višine 140cm, na pregradnih stenah po sistemu KNAUF  ali enakovredno. Kaskada v sestavi: obojestranska dvoslojna vlagoodporna mavčna plošča GKB ali inpregnirana mavčna plošča (GKBI) deb. 2x12,5 mm + podkonstrukcija iz profilov UW /CW, primernih za debelino kaskade.</t>
  </si>
  <si>
    <t>Dobava in montaža spuščenega stropa, izgrajenega iz enonivojske kovinske konstrukcije iz glavnih ter prečnih Armstrong Prelude HMR43 ISO5S profilov, obešenih v primarni strop z obešali za spuščanje do 1 m. V konstrukcijo so vložene snemljive mineralne plošče, dim. 600 x 600x17 mm, bele barve, s poglobljenim robom in utopljenim microlook profilom. Ob steni bo zaključni profil BPT1924HD - 19/24 mm . Koeficient absorbcije zvoka: 0,65; vrednost izolativnosti zvoka: 41 dB. Stropne plošče in podkonstrukcija imajo 30 letno sistemsko garancijo, za napake ki bi bile lahko posledica napak v materialu ali proizvodnemu procesu.Kot npr.: Armstrong Perla dB microlook 600x600</t>
  </si>
  <si>
    <t>Naprava, dobava in montaža spuščenega gips kartonskega stropa po sistemu kot npr. Knauf.</t>
  </si>
  <si>
    <t>Kovinska podkonstrukci-ja iz stropnih C-profilov, spuščena do 0,5m, enoslojna obloga iz mavčnih vlagoodpornih plošč debeline 12,5 mm, bandažirano v kvaliteti K2</t>
  </si>
  <si>
    <t>Kompletno z upoštevanjem vgradnje v strop vgrajenih elementov po načrtu instalacij in tehnologije in izvedbo revizijskih odprtin (2kom 40x40cm) v kovinskem okvirju, nevidne izvedbe. 
(sanitarije)</t>
  </si>
  <si>
    <t>Demontaža, shranjevanje in po izvedbi novih vej instalacij ponovna montaža spuščenega stropa iz mineralnih plošč 60x60cm v sistemskih profilih na obešeni podkonstrukciji (do 1m). Z vsem potrebnim novim pritrdilnim in pomožnim materialom, ter nadomestitvijo do 20% novih profilov, sidrišč in mineralnih plošč, ter potrebnimi odri il sestvami. Kot Armstrong Perla z utopleno podkonstrukcijo microlook. Strop se demontira/montira na hodnikih šole in je na višini 2,7m, širina hodnika je 2,5m.</t>
  </si>
  <si>
    <t xml:space="preserve">Naprava, dobava in montaža oblog špalet na AB stenah po sistemu kot npr. Knauf. Obloga z mavčno kartonskimi ploščami, z bandažiranjem stikov in zaključnimi profili na okno ter vogalnim profilom za stik z AB ometano steno. Kompletno s tipsko podkonstrukcijo.  </t>
  </si>
  <si>
    <t>špaleta širine do 15cm (obračun dolžine)</t>
  </si>
  <si>
    <t>Kompletna izvedba finalnega tlaka EPOKSI skupaj z vsemi pomožnimi, pripravljalnimi in zaključnimi deli in odri ter vsemi potrebnimi  horizontalnimi  in vertikalnimi transporti</t>
  </si>
  <si>
    <t xml:space="preserve"> finalni tlak: 0.3 cm*
epoksidni večslojni premaz 
npr. na osnovi tehnologije SIKA ali enakovredno:
* Tehnologija nanosa po naslednji tehnični specifikaciji: 
- temeljni premaz: SikaFloor 156, 1-2 sloja
- zaključni premaz: SikaFloor 264, 1-2 sloja
v RAL barvi po izbiri arhitekta in investitorja</t>
  </si>
  <si>
    <t>Opombe:
- * Finalni tlak izveden tudi na stene do h = 10 cm nad koto tlaka! (sanacija tlaka pri kotlovnici)</t>
  </si>
  <si>
    <t xml:space="preserve">Kompletna dobava in montaža obrobne pločevine obstoječih lesenih medokenskih stebričkov, izdelane iz pocinkane in barvane pločevine deb. 0,60 mm, barva po izbiri projektanta, razvite širine 450 mm. Kompletno z nosilno podkonstrukcijo iz vlagoodporne OSB plošče 18mm in toplotne izolacije XPS 2cm na lesenem vertikalne mstebrički. Dolžinsko spajanje, skupaj z vsem potrebnim tesnilnim in sidrnim materialom in deli. Sidranje pločevine na vsaki strani na okenski profil, skupaj s kiranjem stika. Višinsko se montira od maska žalizij do poličke. </t>
  </si>
  <si>
    <t>Pri izvajanju slikopleskarskih del je upoštevati vsa pripravljalna dela, pomožna in zaključna dela. Hkrati je potrebno tudi upoštevati:</t>
  </si>
  <si>
    <t xml:space="preserve">1. Delovni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</si>
  <si>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</si>
  <si>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</si>
  <si>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</si>
  <si>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Slikopleskarska dela</t>
  </si>
  <si>
    <t xml:space="preserve">Izdelava prednamaza z emulzijo, dvakratno kitanje in brušenje ometanih betonskih stropov, MK spuščenih stropov, kaskad ter min. 2 x oplesk z disperzijsko visokopokrivno notranjo barvo, za obremenjene prostore, kot npr. Jupol Gold Advanced (možnost občasnega vlažnega čiščenja);  kompletno po predpisih in navodilih proizvajalca, z vsemi pomožnimi deli, odri in transporti. </t>
  </si>
  <si>
    <t xml:space="preserve">Izvedba špalete strešnega okna do nivoja obstoječega MKP stropa učilnic: Špaleta se izvede iz vlagoodpornih mavčnokartonskih plošč na kovinski podkonstrukciji, skupaj z bandažiranjem, kitanjem, brušenjem in pripravo na pleskanje. Dimenziješpalet so 120 x 90cm in višine do 0.5m, razvita površina špalete je 2,1 m2. V ceni se zajame celotna izvedba špalet s prilagoditvijo za nova strešna okna in rekonstrukcijo obstoječe odprtine v MKP stropu, z vsem materialom in pomožnimi deli.
</t>
  </si>
  <si>
    <t xml:space="preserve">Izdelava prednamaza z emulzijo, dvakratno kitanje in brušenje ometanih betonskih sten ter MK predelnih sten (zaradi razvoda požarnega javljanja) in okenskih špalet min. 2 x oplesk z disperzijsko visokopokrivno notranjo barvo, za obremnjene prostore, kot npr. Jupol Gold Advanced (možnost občasnega vlažnega čiščenja);  kompletno po predpisih in navodilih proizvajalca, z vsemi pomožnimi deli, odri in transporti. </t>
  </si>
  <si>
    <t>==========================================================================================</t>
  </si>
  <si>
    <t>Izvedba pločevinastega pasu iz Fe pocinkane, barvane pločevine 0,6mm, nad obstoječo pl. kritino, širine primerne za kupolo 90x120cm in dolžine do 3,3m s potekom od slemena do pločevinaste obrobe strešne kupole, z vsemi zaključki, pritrjevanjem in stikanjem s kritino in ostalimi pločevinami. Z vsem potrebnim tesnilnim, pritrdilnim in spojnim materialom ter pomožnimi deli. (glej tloris strehe in detajle)</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</si>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</sst>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0.0;[Red]#,##0.0"/>
    <numFmt numFmtId="166" formatCode="#,##0.00;[Red]#,##0.00"/>
    <numFmt numFmtId="167" formatCode="0;[Red]0"/>
    <numFmt numFmtId="168" formatCode="#,##0\ [$€-1];[Red]\-#,##0\ [$€-1]"/>
    <numFmt numFmtId="169" formatCode="#,##0.00\ _S_I_T"/>
  </numFmts>
  <fonts count="43" x14ac:knownFonts="1">
    <font>
      <sz val="9"/>
      <name val="Courier New CE"/>
      <charset val="238"/>
    </font>
    <font>
      <sz val="9"/>
      <name val="Courier New CE"/>
      <charset val="238"/>
    </font>
    <font>
      <sz val="5"/>
      <name val="Courier New CE"/>
      <family val="3"/>
      <charset val="238"/>
    </font>
    <font>
      <b/>
      <sz val="10"/>
      <name val="Courier New CE"/>
      <family val="3"/>
      <charset val="238"/>
    </font>
    <font>
      <sz val="8"/>
      <name val="Courier New CE"/>
      <charset val="238"/>
    </font>
    <font>
      <sz val="9"/>
      <name val="Arial"/>
      <family val="2"/>
      <charset val="238"/>
    </font>
    <font>
      <i/>
      <sz val="6"/>
      <name val="Arial"/>
      <family val="2"/>
      <charset val="238"/>
    </font>
    <font>
      <sz val="10"/>
      <name val="Arial CE"/>
      <family val="2"/>
      <charset val="238"/>
    </font>
    <font>
      <b/>
      <sz val="9"/>
      <name val="Arial"/>
      <family val="2"/>
      <charset val="238"/>
    </font>
    <font>
      <sz val="10"/>
      <name val="Arial"/>
      <family val="2"/>
      <charset val="238"/>
    </font>
    <font>
      <b/>
      <sz val="10"/>
      <name val="Arial"/>
      <family val="2"/>
      <charset val="238"/>
    </font>
    <font>
      <b/>
      <i/>
      <sz val="12"/>
      <name val="Arial"/>
      <family val="2"/>
      <charset val="238"/>
    </font>
    <font>
      <i/>
      <sz val="10"/>
      <name val="Arial"/>
      <family val="2"/>
      <charset val="238"/>
    </font>
    <font>
      <b/>
      <i/>
      <sz val="9"/>
      <name val="Arial"/>
      <family val="2"/>
      <charset val="238"/>
    </font>
    <font>
      <b/>
      <sz val="12"/>
      <name val="Arial"/>
      <family val="2"/>
      <charset val="238"/>
    </font>
    <font>
      <i/>
      <sz val="8"/>
      <name val="Arial"/>
      <family val="2"/>
      <charset val="238"/>
    </font>
    <font>
      <i/>
      <sz val="5"/>
      <name val="Arial"/>
      <family val="2"/>
      <charset val="238"/>
    </font>
    <font>
      <i/>
      <sz val="9"/>
      <name val="Arial"/>
      <family val="2"/>
      <charset val="238"/>
    </font>
    <font>
      <b/>
      <i/>
      <sz val="10"/>
      <name val="Arial"/>
      <family val="2"/>
      <charset val="238"/>
    </font>
    <font>
      <i/>
      <sz val="9"/>
      <color indexed="8"/>
      <name val="Arial"/>
      <family val="2"/>
      <charset val="238"/>
    </font>
    <font>
      <sz val="9"/>
      <color indexed="8"/>
      <name val="Arial"/>
      <family val="2"/>
      <charset val="238"/>
    </font>
    <font>
      <b/>
      <sz val="9"/>
      <color indexed="10"/>
      <name val="Arial"/>
      <family val="2"/>
      <charset val="238"/>
    </font>
    <font>
      <b/>
      <sz val="9"/>
      <color indexed="8"/>
      <name val="Arial"/>
      <family val="2"/>
      <charset val="238"/>
    </font>
    <font>
      <sz val="8"/>
      <name val="Arial"/>
      <family val="2"/>
      <charset val="238"/>
    </font>
    <font>
      <b/>
      <i/>
      <sz val="9"/>
      <color indexed="8"/>
      <name val="Arial"/>
      <family val="2"/>
      <charset val="238"/>
    </font>
    <font>
      <b/>
      <sz val="10"/>
      <color rgb="FFFF0000"/>
      <name val="Arial"/>
      <family val="2"/>
      <charset val="238"/>
    </font>
    <font>
      <b/>
      <sz val="9"/>
      <color rgb="FFFF0000"/>
      <name val="Arial"/>
      <family val="2"/>
      <charset val="238"/>
    </font>
    <font>
      <b/>
      <i/>
      <sz val="10"/>
      <color rgb="FFFF0000"/>
      <name val="Arial"/>
      <family val="2"/>
      <charset val="238"/>
    </font>
    <font>
      <sz val="8"/>
      <color rgb="FFFF0000"/>
      <name val="Arial"/>
      <family val="2"/>
      <charset val="238"/>
    </font>
    <font>
      <sz val="9"/>
      <color rgb="FFFF0000"/>
      <name val="Arial"/>
      <family val="2"/>
      <charset val="238"/>
    </font>
    <font>
      <b/>
      <sz val="10"/>
      <color indexed="8"/>
      <name val="Arial"/>
      <family val="2"/>
      <charset val="238"/>
    </font>
    <font>
      <i/>
      <sz val="12"/>
      <name val="Arial"/>
      <family val="2"/>
    </font>
    <font>
      <b/>
      <i/>
      <sz val="12"/>
      <name val="Arial"/>
      <family val="2"/>
    </font>
    <font>
      <b/>
      <sz val="9"/>
      <name val="Arial"/>
      <family val="2"/>
    </font>
    <font>
      <b/>
      <sz val="11"/>
      <name val="Arial"/>
      <family val="2"/>
    </font>
    <font>
      <sz val="11"/>
      <name val="Arial"/>
      <family val="2"/>
    </font>
    <font>
      <sz val="9"/>
      <name val="Arial"/>
      <family val="2"/>
    </font>
    <font>
      <i/>
      <sz val="10"/>
      <name val="Arial"/>
      <family val="2"/>
    </font>
    <font>
      <b/>
      <i/>
      <sz val="9"/>
      <name val="Arial"/>
      <family val="2"/>
    </font>
    <font>
      <i/>
      <sz val="9"/>
      <name val="Arial"/>
      <family val="2"/>
    </font>
    <font>
      <b/>
      <i/>
      <sz val="9"/>
      <color indexed="8"/>
      <name val="Arial"/>
      <family val="2"/>
    </font>
    <font>
      <i/>
      <sz val="9"/>
      <color indexed="8"/>
      <name val="Arial"/>
      <family val="2"/>
    </font>
    <font>
      <sz val="9"/>
      <name val="Arial CE"/>
      <family val="2"/>
      <charset val="238"/>
    </font>
  </fonts>
  <fills count="5">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rgb="FFFF0000"/>
        <bgColor indexed="64"/>
      </patternFill>
    </fill>
  </fills>
  <borders count="17">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0" fontId="9" fillId="0" borderId="0"/>
    <xf numFmtId="0" fontId="1" fillId="0" borderId="0"/>
    <xf numFmtId="0" fontId="7" fillId="0" borderId="0"/>
    <xf numFmtId="0" fontId="1" fillId="0" borderId="0"/>
    <xf numFmtId="9" fontId="1" fillId="0" borderId="0" applyFont="0" applyFill="0" applyBorder="0" applyAlignment="0" applyProtection="0"/>
    <xf numFmtId="4" fontId="2" fillId="0" borderId="0">
      <alignment vertical="top"/>
      <protection hidden="1"/>
    </xf>
    <xf numFmtId="4" fontId="3" fillId="0" borderId="0" applyProtection="0">
      <alignment horizontal="left"/>
      <protection locked="0"/>
    </xf>
    <xf numFmtId="0" fontId="7" fillId="0" borderId="0"/>
    <xf numFmtId="164" fontId="9" fillId="0" borderId="0" applyFont="0" applyFill="0" applyBorder="0" applyAlignment="0" applyProtection="0"/>
  </cellStyleXfs>
  <cellXfs count="266">
    <xf numFmtId="0" fontId="0" fillId="0" borderId="0" xfId="0"/>
    <xf numFmtId="0" fontId="5" fillId="0" borderId="0"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vertical="top" wrapText="1"/>
    </xf>
    <xf numFmtId="166" fontId="6" fillId="0" borderId="0" xfId="0" applyNumberFormat="1" applyFont="1" applyFill="1" applyBorder="1" applyAlignment="1" applyProtection="1">
      <alignment shrinkToFit="1"/>
    </xf>
    <xf numFmtId="0" fontId="6"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25" fillId="0" borderId="0" xfId="0" applyNumberFormat="1" applyFont="1" applyFill="1" applyBorder="1" applyAlignment="1" applyProtection="1">
      <alignment horizontal="left" vertical="top"/>
    </xf>
    <xf numFmtId="167" fontId="6" fillId="0" borderId="0" xfId="0" applyNumberFormat="1" applyFont="1" applyFill="1" applyBorder="1" applyAlignment="1" applyProtection="1">
      <alignment horizontal="right" vertical="top" shrinkToFit="1"/>
    </xf>
    <xf numFmtId="0" fontId="6" fillId="0" borderId="0" xfId="0" applyNumberFormat="1" applyFont="1" applyFill="1" applyBorder="1" applyAlignment="1" applyProtection="1">
      <alignment horizontal="right"/>
    </xf>
    <xf numFmtId="165" fontId="6" fillId="0" borderId="0" xfId="0" applyNumberFormat="1" applyFont="1" applyFill="1" applyBorder="1" applyAlignment="1" applyProtection="1">
      <alignment horizontal="right" shrinkToFit="1"/>
    </xf>
    <xf numFmtId="0" fontId="5" fillId="0" borderId="1" xfId="0" applyNumberFormat="1" applyFont="1" applyFill="1" applyBorder="1" applyAlignment="1" applyProtection="1">
      <alignment horizontal="center" vertical="center"/>
    </xf>
    <xf numFmtId="167" fontId="5" fillId="0" borderId="0" xfId="6" applyNumberFormat="1" applyFont="1" applyFill="1" applyAlignment="1" applyProtection="1">
      <alignment horizontal="right" vertical="top" shrinkToFit="1"/>
    </xf>
    <xf numFmtId="0" fontId="5" fillId="0" borderId="0" xfId="6" applyNumberFormat="1" applyFont="1" applyFill="1" applyAlignment="1" applyProtection="1">
      <alignment vertical="top" wrapText="1"/>
    </xf>
    <xf numFmtId="0" fontId="5" fillId="0" borderId="0" xfId="6" applyNumberFormat="1" applyFont="1" applyFill="1" applyAlignment="1" applyProtection="1">
      <alignment horizontal="right"/>
    </xf>
    <xf numFmtId="165" fontId="5" fillId="0" borderId="0" xfId="6" applyNumberFormat="1" applyFont="1" applyFill="1" applyAlignment="1" applyProtection="1">
      <alignment horizontal="right" shrinkToFit="1"/>
    </xf>
    <xf numFmtId="166" fontId="5" fillId="0" borderId="0" xfId="6" applyNumberFormat="1" applyFont="1" applyFill="1" applyAlignment="1" applyProtection="1">
      <alignment horizontal="right" shrinkToFit="1"/>
    </xf>
    <xf numFmtId="0" fontId="5" fillId="0" borderId="0" xfId="0" applyNumberFormat="1" applyFont="1" applyFill="1" applyAlignment="1" applyProtection="1"/>
    <xf numFmtId="167" fontId="5" fillId="0" borderId="0" xfId="0" applyNumberFormat="1" applyFont="1" applyFill="1" applyAlignment="1" applyProtection="1">
      <alignment horizontal="right" vertical="top" shrinkToFit="1"/>
    </xf>
    <xf numFmtId="0" fontId="5" fillId="0" borderId="0" xfId="0" applyNumberFormat="1" applyFont="1" applyFill="1" applyAlignment="1" applyProtection="1">
      <alignment horizontal="right"/>
    </xf>
    <xf numFmtId="165" fontId="5" fillId="0" borderId="0" xfId="0" applyNumberFormat="1" applyFont="1" applyFill="1" applyAlignment="1" applyProtection="1">
      <alignment horizontal="right" shrinkToFit="1"/>
    </xf>
    <xf numFmtId="166" fontId="5" fillId="0" borderId="0" xfId="0" applyNumberFormat="1" applyFont="1" applyFill="1" applyAlignment="1" applyProtection="1">
      <alignment horizontal="right" shrinkToFit="1"/>
    </xf>
    <xf numFmtId="167" fontId="5" fillId="0" borderId="0" xfId="4" applyNumberFormat="1" applyFont="1" applyFill="1" applyAlignment="1" applyProtection="1">
      <alignment horizontal="right" vertical="center" shrinkToFit="1"/>
    </xf>
    <xf numFmtId="0" fontId="5" fillId="0" borderId="0" xfId="4" applyNumberFormat="1" applyFont="1" applyFill="1" applyAlignment="1" applyProtection="1">
      <alignment vertical="center" wrapText="1"/>
    </xf>
    <xf numFmtId="165" fontId="5" fillId="0" borderId="0" xfId="4" applyNumberFormat="1" applyFont="1" applyFill="1" applyAlignment="1" applyProtection="1">
      <alignment horizontal="right" vertical="center" shrinkToFit="1"/>
    </xf>
    <xf numFmtId="166" fontId="5" fillId="0" borderId="0" xfId="4" applyNumberFormat="1" applyFont="1" applyFill="1" applyAlignment="1" applyProtection="1">
      <alignment horizontal="right" vertical="center" shrinkToFit="1"/>
    </xf>
    <xf numFmtId="0" fontId="5" fillId="0" borderId="0" xfId="0" applyNumberFormat="1" applyFont="1" applyFill="1" applyAlignment="1" applyProtection="1">
      <alignment vertical="center"/>
    </xf>
    <xf numFmtId="168" fontId="5" fillId="0" borderId="0" xfId="0" applyNumberFormat="1" applyFont="1" applyFill="1" applyAlignment="1" applyProtection="1">
      <alignment vertical="center"/>
    </xf>
    <xf numFmtId="0" fontId="5" fillId="0" borderId="0" xfId="0" quotePrefix="1" applyNumberFormat="1" applyFont="1" applyFill="1" applyAlignment="1" applyProtection="1">
      <alignment vertical="center"/>
    </xf>
    <xf numFmtId="0" fontId="11" fillId="0" borderId="0" xfId="0" applyNumberFormat="1" applyFont="1" applyFill="1" applyAlignment="1" applyProtection="1">
      <alignment horizontal="center" vertical="center"/>
    </xf>
    <xf numFmtId="0" fontId="5" fillId="0" borderId="0" xfId="4" applyNumberFormat="1" applyFont="1" applyFill="1" applyBorder="1" applyAlignment="1" applyProtection="1">
      <alignment horizontal="right" vertical="center"/>
    </xf>
    <xf numFmtId="165" fontId="5" fillId="0" borderId="0" xfId="4" applyNumberFormat="1" applyFont="1" applyFill="1" applyBorder="1" applyAlignment="1" applyProtection="1">
      <alignment horizontal="right" vertical="center" shrinkToFit="1"/>
    </xf>
    <xf numFmtId="166" fontId="5" fillId="0" borderId="0" xfId="4" applyNumberFormat="1" applyFont="1" applyFill="1" applyBorder="1" applyAlignment="1" applyProtection="1">
      <alignment horizontal="right" vertical="center" shrinkToFit="1"/>
    </xf>
    <xf numFmtId="1" fontId="5" fillId="0" borderId="0" xfId="4" applyNumberFormat="1" applyFont="1" applyFill="1" applyBorder="1" applyAlignment="1" applyProtection="1">
      <alignment vertical="center"/>
    </xf>
    <xf numFmtId="49" fontId="5" fillId="0" borderId="2" xfId="4" applyNumberFormat="1" applyFont="1" applyFill="1" applyBorder="1" applyAlignment="1" applyProtection="1">
      <alignment vertical="center"/>
    </xf>
    <xf numFmtId="0" fontId="5" fillId="0" borderId="3" xfId="4" applyNumberFormat="1" applyFont="1" applyFill="1" applyBorder="1" applyAlignment="1" applyProtection="1">
      <alignment horizontal="right" vertical="center"/>
    </xf>
    <xf numFmtId="0" fontId="5" fillId="0" borderId="3" xfId="4" applyNumberFormat="1" applyFont="1" applyFill="1" applyBorder="1" applyAlignment="1" applyProtection="1">
      <alignment horizontal="right" vertical="center" shrinkToFit="1"/>
    </xf>
    <xf numFmtId="0" fontId="5" fillId="0" borderId="4" xfId="4" applyNumberFormat="1" applyFont="1" applyFill="1" applyBorder="1" applyAlignment="1" applyProtection="1">
      <alignment horizontal="right" vertical="center" shrinkToFit="1"/>
    </xf>
    <xf numFmtId="0" fontId="5" fillId="0" borderId="0" xfId="4" applyNumberFormat="1" applyFont="1" applyFill="1" applyBorder="1" applyAlignment="1" applyProtection="1">
      <alignment horizontal="right" vertical="center" shrinkToFit="1"/>
    </xf>
    <xf numFmtId="0" fontId="5" fillId="0" borderId="6" xfId="4" applyNumberFormat="1" applyFont="1" applyFill="1" applyBorder="1" applyAlignment="1" applyProtection="1">
      <alignment horizontal="right" vertical="center" shrinkToFit="1"/>
    </xf>
    <xf numFmtId="166" fontId="5" fillId="0" borderId="6" xfId="4" applyNumberFormat="1" applyFont="1" applyFill="1" applyBorder="1" applyAlignment="1" applyProtection="1">
      <alignment horizontal="right" vertical="center" shrinkToFit="1"/>
    </xf>
    <xf numFmtId="49" fontId="5" fillId="0" borderId="5" xfId="4" applyNumberFormat="1" applyFont="1" applyFill="1" applyBorder="1" applyAlignment="1" applyProtection="1">
      <alignment vertical="center"/>
    </xf>
    <xf numFmtId="0" fontId="26" fillId="0" borderId="0" xfId="0" applyNumberFormat="1" applyFont="1" applyFill="1" applyAlignment="1" applyProtection="1">
      <alignment vertical="center"/>
    </xf>
    <xf numFmtId="167" fontId="5" fillId="0" borderId="0" xfId="4" applyNumberFormat="1" applyFont="1" applyFill="1" applyAlignment="1" applyProtection="1">
      <alignment horizontal="right" vertical="top" shrinkToFit="1"/>
    </xf>
    <xf numFmtId="0" fontId="5" fillId="0" borderId="0" xfId="4" quotePrefix="1" applyNumberFormat="1" applyFont="1" applyFill="1" applyAlignment="1" applyProtection="1">
      <alignment vertical="top" wrapText="1"/>
    </xf>
    <xf numFmtId="0" fontId="5" fillId="0" borderId="0" xfId="4" applyNumberFormat="1" applyFont="1" applyFill="1" applyAlignment="1" applyProtection="1">
      <alignment horizontal="right"/>
    </xf>
    <xf numFmtId="165" fontId="5" fillId="0" borderId="0" xfId="4" applyNumberFormat="1" applyFont="1" applyFill="1" applyAlignment="1" applyProtection="1">
      <alignment horizontal="right" shrinkToFit="1"/>
    </xf>
    <xf numFmtId="166" fontId="5" fillId="0" borderId="0" xfId="4" applyNumberFormat="1" applyFont="1" applyFill="1" applyAlignment="1" applyProtection="1">
      <alignment horizontal="right" shrinkToFit="1"/>
    </xf>
    <xf numFmtId="0" fontId="5" fillId="0" borderId="0" xfId="0" applyNumberFormat="1" applyFont="1" applyFill="1" applyAlignment="1" applyProtection="1">
      <alignment vertical="top" wrapText="1"/>
    </xf>
    <xf numFmtId="167" fontId="13" fillId="0" borderId="1" xfId="0" applyNumberFormat="1" applyFont="1" applyFill="1" applyBorder="1" applyAlignment="1" applyProtection="1">
      <alignment horizontal="right" vertical="top" shrinkToFi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right"/>
    </xf>
    <xf numFmtId="165" fontId="13" fillId="0" borderId="1" xfId="0" applyNumberFormat="1" applyFont="1" applyFill="1" applyBorder="1" applyAlignment="1" applyProtection="1">
      <alignment horizontal="right" shrinkToFit="1"/>
    </xf>
    <xf numFmtId="166" fontId="13" fillId="0" borderId="1" xfId="0" applyNumberFormat="1" applyFont="1" applyFill="1" applyBorder="1" applyAlignment="1" applyProtection="1">
      <alignment horizontal="right" shrinkToFit="1"/>
    </xf>
    <xf numFmtId="0" fontId="27" fillId="0" borderId="0" xfId="0" applyNumberFormat="1" applyFont="1" applyFill="1" applyAlignment="1" applyProtection="1">
      <alignment horizontal="left" vertical="top"/>
    </xf>
    <xf numFmtId="0" fontId="13" fillId="0" borderId="0" xfId="0" applyNumberFormat="1" applyFont="1" applyFill="1" applyAlignment="1" applyProtection="1">
      <alignment horizontal="left"/>
    </xf>
    <xf numFmtId="0" fontId="13" fillId="0" borderId="0" xfId="0" applyNumberFormat="1" applyFont="1" applyFill="1" applyAlignment="1" applyProtection="1">
      <alignment horizontal="center"/>
    </xf>
    <xf numFmtId="167" fontId="5" fillId="0" borderId="0" xfId="6" applyNumberFormat="1" applyFont="1" applyFill="1" applyBorder="1" applyAlignment="1" applyProtection="1">
      <alignment horizontal="right" vertical="top" shrinkToFit="1"/>
    </xf>
    <xf numFmtId="0" fontId="5" fillId="0" borderId="0" xfId="6" applyNumberFormat="1" applyFont="1" applyFill="1" applyBorder="1" applyAlignment="1" applyProtection="1">
      <alignment horizontal="right"/>
    </xf>
    <xf numFmtId="165" fontId="5" fillId="0" borderId="0" xfId="6" applyNumberFormat="1" applyFont="1" applyFill="1" applyBorder="1" applyAlignment="1" applyProtection="1">
      <alignment horizontal="right" shrinkToFit="1"/>
    </xf>
    <xf numFmtId="166" fontId="5" fillId="0" borderId="0" xfId="6" applyNumberFormat="1" applyFont="1" applyFill="1" applyBorder="1" applyAlignment="1" applyProtection="1">
      <alignment horizontal="right" shrinkToFit="1"/>
    </xf>
    <xf numFmtId="0" fontId="8" fillId="0" borderId="0" xfId="0" applyNumberFormat="1" applyFont="1" applyFill="1" applyBorder="1" applyAlignment="1" applyProtection="1">
      <alignment horizontal="left"/>
    </xf>
    <xf numFmtId="0" fontId="5" fillId="0" borderId="0" xfId="0" applyNumberFormat="1" applyFont="1" applyFill="1" applyBorder="1" applyAlignment="1" applyProtection="1"/>
    <xf numFmtId="1" fontId="14" fillId="0" borderId="0" xfId="0" applyNumberFormat="1" applyFont="1" applyFill="1" applyBorder="1" applyAlignment="1" applyProtection="1">
      <alignment horizontal="right" vertical="top" wrapText="1"/>
      <protection hidden="1"/>
    </xf>
    <xf numFmtId="49" fontId="14" fillId="0" borderId="0" xfId="0" quotePrefix="1" applyNumberFormat="1" applyFont="1" applyFill="1" applyBorder="1" applyAlignment="1" applyProtection="1">
      <alignment horizontal="left" vertical="top" wrapText="1"/>
      <protection hidden="1"/>
    </xf>
    <xf numFmtId="0" fontId="9" fillId="0" borderId="0" xfId="0" applyNumberFormat="1" applyFont="1" applyFill="1" applyBorder="1" applyAlignment="1" applyProtection="1">
      <alignment horizontal="right" vertical="top" wrapText="1"/>
      <protection hidden="1"/>
    </xf>
    <xf numFmtId="4" fontId="9" fillId="0" borderId="0" xfId="0" applyNumberFormat="1" applyFont="1" applyFill="1" applyBorder="1" applyAlignment="1" applyProtection="1">
      <alignment horizontal="right" vertical="top" wrapText="1"/>
      <protection hidden="1"/>
    </xf>
    <xf numFmtId="4" fontId="9" fillId="0" borderId="0" xfId="0" applyNumberFormat="1" applyFont="1" applyFill="1" applyBorder="1" applyAlignment="1" applyProtection="1">
      <alignment horizontal="right" vertical="top"/>
      <protection hidden="1"/>
    </xf>
    <xf numFmtId="0" fontId="8" fillId="0" borderId="0" xfId="2" applyNumberFormat="1" applyFont="1" applyFill="1" applyBorder="1" applyAlignment="1" applyProtection="1">
      <alignment horizontal="left"/>
    </xf>
    <xf numFmtId="1" fontId="12" fillId="0" borderId="0" xfId="0" applyNumberFormat="1" applyFont="1" applyFill="1" applyBorder="1" applyAlignment="1" applyProtection="1">
      <alignment horizontal="right" vertical="top"/>
      <protection hidden="1"/>
    </xf>
    <xf numFmtId="49" fontId="9" fillId="0" borderId="0" xfId="0" quotePrefix="1" applyNumberFormat="1" applyFont="1" applyFill="1" applyBorder="1" applyAlignment="1" applyProtection="1">
      <alignment horizontal="left" vertical="top"/>
      <protection hidden="1"/>
    </xf>
    <xf numFmtId="49" fontId="9" fillId="0" borderId="0" xfId="0" applyNumberFormat="1" applyFont="1" applyFill="1" applyBorder="1" applyAlignment="1" applyProtection="1">
      <alignment horizontal="right" vertical="center" wrapText="1"/>
      <protection hidden="1"/>
    </xf>
    <xf numFmtId="0" fontId="9" fillId="0" borderId="0" xfId="0" applyFont="1" applyFill="1" applyBorder="1" applyAlignment="1" applyProtection="1">
      <alignment horizontal="right" vertical="center" wrapText="1"/>
      <protection hidden="1"/>
    </xf>
    <xf numFmtId="169" fontId="9" fillId="0" borderId="0" xfId="0" applyNumberFormat="1" applyFont="1" applyFill="1" applyBorder="1" applyAlignment="1" applyProtection="1">
      <alignment vertical="center" wrapText="1"/>
      <protection hidden="1"/>
    </xf>
    <xf numFmtId="169" fontId="15" fillId="0" borderId="0" xfId="0" applyNumberFormat="1" applyFont="1" applyFill="1" applyBorder="1" applyAlignment="1" applyProtection="1">
      <alignment vertical="center" wrapText="1"/>
      <protection hidden="1"/>
    </xf>
    <xf numFmtId="0" fontId="25" fillId="0" borderId="0" xfId="0" applyNumberFormat="1" applyFont="1" applyFill="1" applyAlignment="1" applyProtection="1">
      <alignment horizontal="left" vertical="top"/>
    </xf>
    <xf numFmtId="0" fontId="8" fillId="0" borderId="0" xfId="2" applyNumberFormat="1" applyFont="1" applyFill="1" applyAlignment="1" applyProtection="1">
      <alignment horizontal="left"/>
    </xf>
    <xf numFmtId="49" fontId="16" fillId="0" borderId="0" xfId="0" applyNumberFormat="1" applyFont="1" applyFill="1" applyBorder="1" applyAlignment="1" applyProtection="1">
      <alignment horizontal="left" vertical="top"/>
      <protection hidden="1"/>
    </xf>
    <xf numFmtId="1" fontId="17" fillId="0" borderId="0" xfId="0" applyNumberFormat="1" applyFont="1" applyFill="1" applyBorder="1" applyAlignment="1" applyProtection="1">
      <alignment horizontal="right" vertical="top" wrapText="1"/>
      <protection hidden="1"/>
    </xf>
    <xf numFmtId="49" fontId="17" fillId="0" borderId="0" xfId="0" quotePrefix="1" applyNumberFormat="1" applyFont="1" applyFill="1" applyBorder="1" applyAlignment="1" applyProtection="1">
      <alignment horizontal="left" vertical="top"/>
      <protection hidden="1"/>
    </xf>
    <xf numFmtId="49" fontId="17" fillId="0" borderId="0" xfId="0" applyNumberFormat="1" applyFont="1" applyFill="1" applyBorder="1" applyAlignment="1" applyProtection="1">
      <alignment horizontal="right" vertical="top" wrapText="1"/>
      <protection hidden="1"/>
    </xf>
    <xf numFmtId="4" fontId="17" fillId="0" borderId="0" xfId="0" applyNumberFormat="1" applyFont="1" applyFill="1" applyBorder="1" applyAlignment="1" applyProtection="1">
      <alignment horizontal="right" vertical="top" wrapText="1"/>
      <protection hidden="1"/>
    </xf>
    <xf numFmtId="0" fontId="25" fillId="0" borderId="0" xfId="2" applyNumberFormat="1" applyFont="1" applyFill="1" applyAlignment="1" applyProtection="1">
      <alignment horizontal="left" vertical="top"/>
    </xf>
    <xf numFmtId="0" fontId="5" fillId="0" borderId="0" xfId="2" applyNumberFormat="1" applyFont="1" applyFill="1" applyAlignment="1" applyProtection="1"/>
    <xf numFmtId="1" fontId="10" fillId="0" borderId="0" xfId="3" applyNumberFormat="1" applyFont="1" applyFill="1" applyBorder="1" applyAlignment="1" applyProtection="1">
      <alignment horizontal="right" vertical="top"/>
      <protection hidden="1"/>
    </xf>
    <xf numFmtId="49" fontId="10" fillId="0" borderId="0" xfId="8" applyNumberFormat="1" applyFont="1" applyFill="1" applyAlignment="1" applyProtection="1">
      <alignment vertical="top"/>
      <protection hidden="1"/>
    </xf>
    <xf numFmtId="49" fontId="9" fillId="0" borderId="0" xfId="8" applyNumberFormat="1" applyFont="1" applyFill="1" applyAlignment="1" applyProtection="1">
      <alignment horizontal="right" vertical="top"/>
      <protection hidden="1"/>
    </xf>
    <xf numFmtId="3" fontId="9" fillId="0" borderId="0" xfId="8" applyNumberFormat="1" applyFont="1" applyFill="1" applyAlignment="1" applyProtection="1">
      <alignment horizontal="right" vertical="top" shrinkToFit="1"/>
      <protection hidden="1"/>
    </xf>
    <xf numFmtId="166" fontId="9" fillId="0" borderId="0" xfId="8" applyNumberFormat="1" applyFont="1" applyFill="1" applyAlignment="1" applyProtection="1">
      <alignment horizontal="right" vertical="top" shrinkToFit="1"/>
      <protection hidden="1"/>
    </xf>
    <xf numFmtId="4" fontId="25" fillId="0" borderId="0" xfId="3" applyNumberFormat="1" applyFont="1" applyFill="1" applyBorder="1" applyAlignment="1" applyProtection="1">
      <alignment horizontal="left" vertical="top"/>
      <protection hidden="1"/>
    </xf>
    <xf numFmtId="1" fontId="18" fillId="0" borderId="0" xfId="3" applyNumberFormat="1" applyFont="1" applyFill="1" applyAlignment="1" applyProtection="1">
      <alignment horizontal="left" vertical="top"/>
      <protection hidden="1"/>
    </xf>
    <xf numFmtId="1" fontId="12" fillId="0" borderId="0" xfId="3" applyNumberFormat="1" applyFont="1" applyFill="1" applyAlignment="1" applyProtection="1">
      <alignment horizontal="right" vertical="top"/>
      <protection hidden="1"/>
    </xf>
    <xf numFmtId="49" fontId="9" fillId="0" borderId="0" xfId="3" applyNumberFormat="1" applyFont="1" applyFill="1" applyAlignment="1" applyProtection="1">
      <alignment horizontal="right" vertical="top"/>
      <protection hidden="1"/>
    </xf>
    <xf numFmtId="0" fontId="9" fillId="0" borderId="0" xfId="0" applyFont="1" applyFill="1" applyAlignment="1" applyProtection="1">
      <alignment horizontal="left" vertical="top"/>
    </xf>
    <xf numFmtId="49" fontId="5" fillId="0" borderId="0" xfId="8" quotePrefix="1" applyNumberFormat="1" applyFont="1" applyFill="1" applyBorder="1" applyAlignment="1" applyProtection="1">
      <alignment vertical="top" wrapText="1"/>
      <protection hidden="1"/>
    </xf>
    <xf numFmtId="0" fontId="5" fillId="0" borderId="0" xfId="8" applyNumberFormat="1" applyFont="1" applyFill="1" applyBorder="1" applyAlignment="1" applyProtection="1">
      <alignment horizontal="right" vertical="top" wrapText="1"/>
      <protection hidden="1"/>
    </xf>
    <xf numFmtId="3" fontId="5" fillId="0" borderId="0" xfId="5"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locked="0"/>
    </xf>
    <xf numFmtId="166" fontId="5" fillId="0" borderId="0" xfId="8" applyNumberFormat="1" applyFont="1" applyFill="1" applyAlignment="1" applyProtection="1">
      <alignment horizontal="right" vertical="top" shrinkToFit="1"/>
      <protection hidden="1"/>
    </xf>
    <xf numFmtId="3" fontId="25" fillId="0" borderId="0" xfId="5" applyNumberFormat="1" applyFont="1" applyFill="1" applyBorder="1" applyAlignment="1" applyProtection="1">
      <alignment horizontal="left" vertical="top"/>
      <protection hidden="1"/>
    </xf>
    <xf numFmtId="4" fontId="8" fillId="0" borderId="0" xfId="3" applyNumberFormat="1" applyFont="1" applyFill="1" applyBorder="1" applyAlignment="1" applyProtection="1">
      <alignment horizontal="left" vertical="top"/>
    </xf>
    <xf numFmtId="4" fontId="5" fillId="0" borderId="0" xfId="3" applyNumberFormat="1" applyFont="1" applyFill="1" applyBorder="1" applyAlignment="1" applyProtection="1">
      <alignment horizontal="right" vertical="top"/>
    </xf>
    <xf numFmtId="0" fontId="17" fillId="0" borderId="0" xfId="3" applyFont="1" applyFill="1" applyProtection="1"/>
    <xf numFmtId="0" fontId="5" fillId="0" borderId="0" xfId="3" applyFont="1" applyFill="1" applyProtection="1"/>
    <xf numFmtId="1" fontId="10" fillId="0" borderId="0" xfId="3" applyNumberFormat="1" applyFont="1" applyFill="1" applyBorder="1" applyAlignment="1" applyProtection="1">
      <alignment horizontal="left" vertical="top"/>
      <protection hidden="1"/>
    </xf>
    <xf numFmtId="49" fontId="18" fillId="0" borderId="0" xfId="8" applyNumberFormat="1" applyFont="1" applyFill="1" applyAlignment="1" applyProtection="1">
      <alignment vertical="top"/>
      <protection hidden="1"/>
    </xf>
    <xf numFmtId="0" fontId="13" fillId="0" borderId="0" xfId="0" applyNumberFormat="1" applyFont="1" applyFill="1" applyBorder="1" applyAlignment="1" applyProtection="1">
      <alignment vertical="top" wrapText="1"/>
    </xf>
    <xf numFmtId="1" fontId="5" fillId="0" borderId="0" xfId="3" applyNumberFormat="1" applyFont="1" applyFill="1" applyBorder="1" applyAlignment="1" applyProtection="1">
      <alignment horizontal="center" vertical="top" wrapText="1"/>
    </xf>
    <xf numFmtId="0" fontId="5" fillId="0" borderId="0" xfId="8" applyNumberFormat="1" applyFont="1" applyFill="1" applyBorder="1" applyAlignment="1" applyProtection="1">
      <alignment horizontal="left" vertical="top" wrapText="1"/>
    </xf>
    <xf numFmtId="0" fontId="20"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1" fillId="0" borderId="0" xfId="8" applyNumberFormat="1" applyFont="1" applyFill="1" applyBorder="1" applyAlignment="1" applyProtection="1">
      <alignment horizontal="left" vertical="top"/>
    </xf>
    <xf numFmtId="4" fontId="20" fillId="0" borderId="0" xfId="8" applyNumberFormat="1" applyFont="1" applyFill="1" applyBorder="1" applyAlignment="1" applyProtection="1">
      <alignment horizontal="right" vertical="top"/>
    </xf>
    <xf numFmtId="0" fontId="8" fillId="0" borderId="0" xfId="8" applyFont="1" applyFill="1" applyAlignment="1" applyProtection="1">
      <alignment vertical="top"/>
    </xf>
    <xf numFmtId="0" fontId="22" fillId="0" borderId="0" xfId="8" applyNumberFormat="1" applyFont="1" applyFill="1" applyBorder="1" applyAlignment="1" applyProtection="1">
      <alignment horizontal="fill" vertical="center" wrapText="1"/>
    </xf>
    <xf numFmtId="2" fontId="5" fillId="0" borderId="0" xfId="8" applyNumberFormat="1" applyFont="1" applyFill="1" applyAlignment="1" applyProtection="1">
      <alignment vertical="top"/>
    </xf>
    <xf numFmtId="0" fontId="5" fillId="0" borderId="0" xfId="8" applyFont="1" applyFill="1" applyProtection="1"/>
    <xf numFmtId="0" fontId="17" fillId="0" borderId="0" xfId="8" applyFont="1" applyFill="1" applyProtection="1"/>
    <xf numFmtId="2" fontId="5" fillId="0" borderId="0" xfId="3" applyNumberFormat="1" applyFont="1" applyFill="1" applyAlignment="1" applyProtection="1">
      <alignment vertical="top"/>
    </xf>
    <xf numFmtId="0" fontId="5" fillId="0" borderId="0" xfId="3" applyFont="1" applyFill="1" applyAlignment="1" applyProtection="1">
      <alignment vertical="top"/>
    </xf>
    <xf numFmtId="4" fontId="5" fillId="0" borderId="0" xfId="8" applyNumberFormat="1" applyFont="1" applyFill="1" applyBorder="1" applyAlignment="1" applyProtection="1">
      <alignment horizontal="right" vertical="top"/>
      <protection locked="0"/>
    </xf>
    <xf numFmtId="0" fontId="23" fillId="0" borderId="0" xfId="0" applyFont="1" applyFill="1" applyBorder="1" applyAlignment="1">
      <alignment vertical="top"/>
    </xf>
    <xf numFmtId="0" fontId="23" fillId="0" borderId="0" xfId="0" applyFont="1" applyFill="1" applyBorder="1"/>
    <xf numFmtId="1" fontId="5" fillId="0" borderId="0" xfId="3" applyNumberFormat="1" applyFont="1" applyFill="1" applyBorder="1" applyAlignment="1" applyProtection="1">
      <alignment horizontal="right" vertical="top" wrapText="1"/>
    </xf>
    <xf numFmtId="0" fontId="20" fillId="0" borderId="0" xfId="0" applyNumberFormat="1" applyFont="1" applyFill="1" applyBorder="1" applyAlignment="1" applyProtection="1">
      <alignment horizontal="left" vertical="top" wrapText="1"/>
    </xf>
    <xf numFmtId="4" fontId="5" fillId="0" borderId="0" xfId="0" applyNumberFormat="1" applyFont="1" applyFill="1" applyBorder="1" applyAlignment="1" applyProtection="1">
      <alignment horizontal="right" vertical="top"/>
    </xf>
    <xf numFmtId="0" fontId="25" fillId="0" borderId="0" xfId="0" applyFont="1" applyFill="1" applyBorder="1" applyAlignment="1">
      <alignment horizontal="left"/>
    </xf>
    <xf numFmtId="0" fontId="28" fillId="0" borderId="0" xfId="0" applyFont="1" applyFill="1" applyBorder="1"/>
    <xf numFmtId="0" fontId="20" fillId="0" borderId="0" xfId="0" quotePrefix="1" applyNumberFormat="1" applyFont="1" applyFill="1" applyBorder="1" applyAlignment="1" applyProtection="1">
      <alignment horizontal="left" vertical="top" wrapText="1"/>
    </xf>
    <xf numFmtId="49" fontId="5" fillId="0" borderId="0" xfId="0" quotePrefix="1" applyNumberFormat="1" applyFont="1" applyFill="1" applyAlignment="1" applyProtection="1">
      <alignment horizontal="left" vertical="top"/>
      <protection hidden="1"/>
    </xf>
    <xf numFmtId="49" fontId="5" fillId="0" borderId="0" xfId="0" applyNumberFormat="1" applyFont="1" applyFill="1" applyBorder="1" applyAlignment="1" applyProtection="1">
      <alignment vertical="top" wrapText="1"/>
      <protection hidden="1"/>
    </xf>
    <xf numFmtId="0" fontId="5" fillId="0" borderId="0" xfId="0" applyNumberFormat="1" applyFont="1" applyFill="1" applyBorder="1" applyAlignment="1" applyProtection="1">
      <alignment horizontal="right" vertical="top" wrapText="1"/>
      <protection hidden="1"/>
    </xf>
    <xf numFmtId="3" fontId="5" fillId="0" borderId="0" xfId="0" applyNumberFormat="1" applyFont="1" applyFill="1" applyBorder="1" applyAlignment="1" applyProtection="1">
      <alignment horizontal="right" vertical="top" wrapText="1"/>
      <protection hidden="1"/>
    </xf>
    <xf numFmtId="4" fontId="5" fillId="0" borderId="0" xfId="0" applyNumberFormat="1" applyFont="1" applyFill="1" applyBorder="1" applyAlignment="1" applyProtection="1">
      <alignment horizontal="right" vertical="top"/>
      <protection hidden="1"/>
    </xf>
    <xf numFmtId="0" fontId="8" fillId="0" borderId="0" xfId="0" applyNumberFormat="1" applyFont="1" applyFill="1" applyAlignment="1" applyProtection="1">
      <alignment horizontal="left"/>
    </xf>
    <xf numFmtId="0" fontId="29" fillId="0" borderId="0" xfId="0" applyNumberFormat="1" applyFont="1" applyFill="1" applyAlignment="1" applyProtection="1"/>
    <xf numFmtId="1" fontId="13" fillId="0" borderId="0" xfId="0" applyNumberFormat="1" applyFont="1" applyFill="1" applyBorder="1" applyAlignment="1" applyProtection="1">
      <alignment horizontal="right" vertical="top" wrapText="1"/>
      <protection hidden="1"/>
    </xf>
    <xf numFmtId="0" fontId="8" fillId="0" borderId="0" xfId="0" applyNumberFormat="1" applyFont="1" applyFill="1" applyBorder="1" applyAlignment="1" applyProtection="1">
      <alignment vertical="top"/>
      <protection hidden="1"/>
    </xf>
    <xf numFmtId="0" fontId="8" fillId="0" borderId="0" xfId="0" applyNumberFormat="1" applyFont="1" applyFill="1" applyBorder="1" applyAlignment="1" applyProtection="1">
      <alignment horizontal="right" vertical="top" wrapText="1"/>
      <protection hidden="1"/>
    </xf>
    <xf numFmtId="3" fontId="8" fillId="0" borderId="0" xfId="0" applyNumberFormat="1" applyFont="1" applyFill="1" applyBorder="1" applyAlignment="1" applyProtection="1">
      <alignment horizontal="right" vertical="top" wrapText="1"/>
      <protection hidden="1"/>
    </xf>
    <xf numFmtId="4" fontId="8" fillId="0" borderId="0" xfId="0" applyNumberFormat="1" applyFont="1" applyFill="1" applyBorder="1" applyAlignment="1" applyProtection="1">
      <alignment horizontal="right" vertical="top"/>
      <protection hidden="1"/>
    </xf>
    <xf numFmtId="0" fontId="8" fillId="0" borderId="0" xfId="0" applyNumberFormat="1" applyFont="1" applyFill="1" applyAlignment="1" applyProtection="1"/>
    <xf numFmtId="167" fontId="5" fillId="0" borderId="0" xfId="0" quotePrefix="1" applyNumberFormat="1" applyFont="1" applyFill="1" applyBorder="1" applyAlignment="1" applyProtection="1">
      <alignment horizontal="left" vertical="top"/>
    </xf>
    <xf numFmtId="0" fontId="5"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horizontal="right"/>
    </xf>
    <xf numFmtId="165" fontId="5" fillId="0" borderId="0" xfId="0" applyNumberFormat="1" applyFont="1" applyFill="1" applyBorder="1" applyAlignment="1" applyProtection="1">
      <alignment horizontal="right" shrinkToFit="1"/>
    </xf>
    <xf numFmtId="166" fontId="5" fillId="0" borderId="0" xfId="0" applyNumberFormat="1" applyFont="1" applyFill="1" applyBorder="1" applyAlignment="1" applyProtection="1">
      <alignment horizontal="right" shrinkToFit="1"/>
    </xf>
    <xf numFmtId="0" fontId="5" fillId="0" borderId="0" xfId="8" quotePrefix="1" applyNumberFormat="1" applyFont="1" applyFill="1" applyBorder="1" applyAlignment="1" applyProtection="1">
      <alignment horizontal="left" vertical="top" wrapText="1"/>
    </xf>
    <xf numFmtId="0" fontId="5" fillId="0" borderId="0" xfId="8" applyFont="1" applyFill="1" applyAlignment="1" applyProtection="1">
      <alignment vertical="top"/>
    </xf>
    <xf numFmtId="2" fontId="23" fillId="0" borderId="0" xfId="0" applyNumberFormat="1" applyFont="1" applyFill="1" applyBorder="1" applyAlignment="1">
      <alignment vertical="top"/>
    </xf>
    <xf numFmtId="0" fontId="5" fillId="4" borderId="0" xfId="0" applyNumberFormat="1" applyFont="1" applyFill="1" applyAlignment="1" applyProtection="1">
      <alignment vertical="center"/>
    </xf>
    <xf numFmtId="0" fontId="9" fillId="0" borderId="0" xfId="0" quotePrefix="1" applyFont="1" applyFill="1" applyAlignment="1" applyProtection="1">
      <alignment horizontal="left" vertical="top"/>
      <protection hidden="1"/>
    </xf>
    <xf numFmtId="0" fontId="5" fillId="4"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166" fontId="5" fillId="4" borderId="0" xfId="4" applyNumberFormat="1" applyFont="1" applyFill="1" applyBorder="1" applyAlignment="1" applyProtection="1">
      <alignment horizontal="right" vertical="center" shrinkToFit="1"/>
    </xf>
    <xf numFmtId="166" fontId="5" fillId="4" borderId="0" xfId="0" applyNumberFormat="1" applyFont="1" applyFill="1" applyBorder="1" applyAlignment="1" applyProtection="1">
      <alignment vertical="center"/>
    </xf>
    <xf numFmtId="167" fontId="13" fillId="0" borderId="0" xfId="0" applyNumberFormat="1" applyFont="1" applyFill="1" applyBorder="1" applyAlignment="1" applyProtection="1">
      <alignment horizontal="right" vertical="top" shrinkToFit="1"/>
    </xf>
    <xf numFmtId="0" fontId="13" fillId="0" borderId="0" xfId="0" applyNumberFormat="1" applyFont="1" applyFill="1" applyBorder="1" applyAlignment="1" applyProtection="1">
      <alignment horizontal="right"/>
    </xf>
    <xf numFmtId="165" fontId="13" fillId="0" borderId="0" xfId="0" applyNumberFormat="1" applyFont="1" applyFill="1" applyBorder="1" applyAlignment="1" applyProtection="1">
      <alignment horizontal="right" shrinkToFit="1"/>
    </xf>
    <xf numFmtId="166" fontId="13" fillId="0" borderId="0" xfId="0" applyNumberFormat="1" applyFont="1" applyFill="1" applyBorder="1" applyAlignment="1" applyProtection="1">
      <alignment horizontal="right" shrinkToFit="1"/>
    </xf>
    <xf numFmtId="167" fontId="5" fillId="0" borderId="7" xfId="6" applyNumberFormat="1" applyFont="1" applyFill="1" applyBorder="1" applyAlignment="1" applyProtection="1">
      <alignment horizontal="right" vertical="top" shrinkToFit="1"/>
    </xf>
    <xf numFmtId="0" fontId="6" fillId="0" borderId="7" xfId="0" applyNumberFormat="1" applyFont="1" applyFill="1" applyBorder="1" applyAlignment="1" applyProtection="1">
      <alignment vertical="top" wrapText="1"/>
    </xf>
    <xf numFmtId="0" fontId="5" fillId="0" borderId="7" xfId="6" applyNumberFormat="1" applyFont="1" applyFill="1" applyBorder="1" applyAlignment="1" applyProtection="1">
      <alignment horizontal="right"/>
    </xf>
    <xf numFmtId="165" fontId="5" fillId="0" borderId="7" xfId="6" applyNumberFormat="1" applyFont="1" applyFill="1" applyBorder="1" applyAlignment="1" applyProtection="1">
      <alignment horizontal="right" shrinkToFit="1"/>
    </xf>
    <xf numFmtId="166" fontId="5" fillId="0" borderId="7" xfId="6" applyNumberFormat="1" applyFont="1" applyFill="1" applyBorder="1" applyAlignment="1" applyProtection="1">
      <alignment horizontal="right" shrinkToFit="1"/>
    </xf>
    <xf numFmtId="0" fontId="25" fillId="0" borderId="7" xfId="0" applyNumberFormat="1" applyFont="1" applyFill="1" applyBorder="1" applyAlignment="1" applyProtection="1">
      <alignment horizontal="left" vertical="top"/>
    </xf>
    <xf numFmtId="0" fontId="8" fillId="0" borderId="7" xfId="0" applyNumberFormat="1" applyFont="1" applyFill="1" applyBorder="1" applyAlignment="1" applyProtection="1">
      <alignment horizontal="left"/>
    </xf>
    <xf numFmtId="0" fontId="5" fillId="0" borderId="7" xfId="0" applyNumberFormat="1" applyFont="1" applyFill="1" applyBorder="1" applyAlignment="1" applyProtection="1"/>
    <xf numFmtId="0" fontId="30" fillId="0" borderId="0" xfId="0" applyNumberFormat="1" applyFont="1" applyFill="1" applyBorder="1" applyAlignment="1" applyProtection="1">
      <alignment horizontal="left" vertical="top" wrapText="1"/>
    </xf>
    <xf numFmtId="166" fontId="5" fillId="0" borderId="0" xfId="8" applyNumberFormat="1" applyFont="1" applyFill="1" applyBorder="1" applyAlignment="1" applyProtection="1">
      <alignment horizontal="right" vertical="top" shrinkToFit="1"/>
      <protection hidden="1"/>
    </xf>
    <xf numFmtId="166" fontId="5" fillId="0" borderId="4" xfId="4" applyNumberFormat="1" applyFont="1" applyFill="1" applyBorder="1" applyAlignment="1" applyProtection="1">
      <alignment horizontal="right" vertical="center" shrinkToFit="1"/>
    </xf>
    <xf numFmtId="166" fontId="5" fillId="0" borderId="0" xfId="8" applyNumberFormat="1" applyFont="1" applyFill="1" applyBorder="1" applyAlignment="1" applyProtection="1">
      <alignment horizontal="right" vertical="top" shrinkToFit="1"/>
      <protection locked="0"/>
    </xf>
    <xf numFmtId="49" fontId="5" fillId="0" borderId="5" xfId="4" applyNumberFormat="1" applyFont="1" applyFill="1" applyBorder="1" applyAlignment="1" applyProtection="1">
      <alignment vertical="center"/>
    </xf>
    <xf numFmtId="49" fontId="10" fillId="0" borderId="0" xfId="8" applyNumberFormat="1" applyFont="1" applyFill="1" applyAlignment="1" applyProtection="1">
      <alignment vertical="top"/>
      <protection hidden="1"/>
    </xf>
    <xf numFmtId="0" fontId="9" fillId="0" borderId="0" xfId="0" applyFont="1" applyFill="1" applyAlignment="1" applyProtection="1">
      <alignment horizontal="left" vertical="top"/>
    </xf>
    <xf numFmtId="0" fontId="5" fillId="0" borderId="0" xfId="8"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locked="0"/>
    </xf>
    <xf numFmtId="3" fontId="25" fillId="0" borderId="0" xfId="5" applyNumberFormat="1" applyFont="1" applyFill="1" applyBorder="1" applyAlignment="1" applyProtection="1">
      <alignment horizontal="left" vertical="top"/>
      <protection hidden="1"/>
    </xf>
    <xf numFmtId="4" fontId="8" fillId="0" borderId="0" xfId="3" applyNumberFormat="1" applyFont="1" applyFill="1" applyBorder="1" applyAlignment="1" applyProtection="1">
      <alignment horizontal="left" vertical="top"/>
    </xf>
    <xf numFmtId="0" fontId="17" fillId="0" borderId="0" xfId="3" applyFont="1" applyFill="1" applyProtection="1"/>
    <xf numFmtId="1" fontId="10" fillId="0" borderId="0" xfId="3" applyNumberFormat="1" applyFont="1" applyFill="1" applyBorder="1" applyAlignment="1" applyProtection="1">
      <alignment horizontal="left" vertical="top"/>
      <protection hidden="1"/>
    </xf>
    <xf numFmtId="0" fontId="19" fillId="0" borderId="0" xfId="0" applyNumberFormat="1" applyFont="1" applyFill="1" applyBorder="1" applyAlignment="1" applyProtection="1">
      <alignment horizontal="left" vertical="top" wrapText="1"/>
    </xf>
    <xf numFmtId="0" fontId="5" fillId="0" borderId="0" xfId="8" applyFont="1" applyFill="1" applyProtection="1"/>
    <xf numFmtId="2" fontId="5" fillId="0" borderId="0" xfId="3" applyNumberFormat="1" applyFont="1" applyFill="1" applyAlignment="1" applyProtection="1">
      <alignment vertical="top"/>
    </xf>
    <xf numFmtId="0" fontId="5" fillId="0" borderId="0" xfId="3" applyFont="1" applyFill="1" applyAlignment="1" applyProtection="1">
      <alignment vertical="top"/>
    </xf>
    <xf numFmtId="0" fontId="5" fillId="0" borderId="0" xfId="8" quotePrefix="1" applyNumberFormat="1" applyFont="1" applyFill="1" applyBorder="1" applyAlignment="1" applyProtection="1">
      <alignment horizontal="left" vertical="top" wrapText="1"/>
      <protection hidden="1"/>
    </xf>
    <xf numFmtId="0" fontId="28" fillId="0" borderId="0" xfId="0" applyFont="1" applyFill="1" applyBorder="1" applyAlignment="1">
      <alignment horizontal="right"/>
    </xf>
    <xf numFmtId="4" fontId="5" fillId="3" borderId="0" xfId="8" applyNumberFormat="1" applyFont="1" applyFill="1" applyBorder="1" applyAlignment="1" applyProtection="1">
      <alignment horizontal="right" vertical="top"/>
      <protection locked="0"/>
    </xf>
    <xf numFmtId="3" fontId="5" fillId="0" borderId="0" xfId="5"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hidden="1"/>
    </xf>
    <xf numFmtId="4" fontId="5" fillId="0" borderId="0" xfId="3" applyNumberFormat="1" applyFont="1" applyFill="1" applyBorder="1" applyAlignment="1" applyProtection="1">
      <alignment horizontal="right" vertical="top"/>
    </xf>
    <xf numFmtId="0" fontId="5" fillId="0" borderId="0" xfId="3" applyFont="1" applyFill="1" applyProtection="1"/>
    <xf numFmtId="1" fontId="5" fillId="0" borderId="0" xfId="3" applyNumberFormat="1" applyFont="1" applyFill="1" applyBorder="1" applyAlignment="1" applyProtection="1">
      <alignment horizontal="center" vertical="top" wrapText="1"/>
    </xf>
    <xf numFmtId="0" fontId="20"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1" fillId="0" borderId="0" xfId="8" applyNumberFormat="1" applyFont="1" applyFill="1" applyBorder="1" applyAlignment="1" applyProtection="1">
      <alignment horizontal="left" vertical="top"/>
    </xf>
    <xf numFmtId="4" fontId="20" fillId="0" borderId="0" xfId="8" applyNumberFormat="1" applyFont="1" applyFill="1" applyBorder="1" applyAlignment="1" applyProtection="1">
      <alignment horizontal="right" vertical="top"/>
    </xf>
    <xf numFmtId="0" fontId="22" fillId="0" borderId="0" xfId="8" applyNumberFormat="1" applyFont="1" applyFill="1" applyBorder="1" applyAlignment="1" applyProtection="1">
      <alignment horizontal="fill" vertical="center" wrapText="1"/>
    </xf>
    <xf numFmtId="2" fontId="5" fillId="0" borderId="0" xfId="8" applyNumberFormat="1" applyFont="1" applyFill="1" applyAlignment="1" applyProtection="1">
      <alignment vertical="top"/>
    </xf>
    <xf numFmtId="0" fontId="17" fillId="0" borderId="0" xfId="8" applyFont="1" applyFill="1" applyProtection="1"/>
    <xf numFmtId="4" fontId="5" fillId="0" borderId="0" xfId="8" applyNumberFormat="1" applyFont="1" applyFill="1" applyBorder="1" applyAlignment="1" applyProtection="1">
      <alignment horizontal="right" wrapText="1"/>
    </xf>
    <xf numFmtId="4" fontId="5" fillId="0" borderId="0" xfId="5" applyNumberFormat="1" applyFont="1" applyFill="1" applyBorder="1" applyAlignment="1" applyProtection="1">
      <alignment horizontal="right" wrapText="1"/>
    </xf>
    <xf numFmtId="4" fontId="5" fillId="0" borderId="0" xfId="8" applyNumberFormat="1" applyFont="1" applyFill="1" applyBorder="1" applyAlignment="1" applyProtection="1">
      <alignment horizontal="right" vertical="top"/>
      <protection locked="0"/>
    </xf>
    <xf numFmtId="4" fontId="5" fillId="0" borderId="0" xfId="8" applyNumberFormat="1" applyFont="1" applyFill="1" applyAlignment="1" applyProtection="1">
      <alignment horizontal="right" shrinkToFit="1"/>
      <protection hidden="1"/>
    </xf>
    <xf numFmtId="0" fontId="8" fillId="0" borderId="0" xfId="8" applyFont="1" applyFill="1" applyProtection="1"/>
    <xf numFmtId="0" fontId="5" fillId="0" borderId="0" xfId="8" applyNumberFormat="1" applyFont="1" applyFill="1" applyBorder="1" applyAlignment="1" applyProtection="1">
      <alignment horizontal="left" vertical="top" wrapText="1"/>
      <protection hidden="1"/>
    </xf>
    <xf numFmtId="4" fontId="5" fillId="0" borderId="0" xfId="8" applyNumberFormat="1" applyFont="1" applyFill="1" applyBorder="1" applyAlignment="1" applyProtection="1">
      <alignment horizontal="right" vertical="top" wrapText="1"/>
    </xf>
    <xf numFmtId="4" fontId="5" fillId="0" borderId="0" xfId="5" applyNumberFormat="1" applyFont="1" applyFill="1" applyBorder="1" applyAlignment="1" applyProtection="1">
      <alignment horizontal="right" vertical="top" wrapText="1"/>
    </xf>
    <xf numFmtId="0" fontId="23" fillId="0" borderId="0" xfId="0" applyFont="1" applyFill="1" applyBorder="1"/>
    <xf numFmtId="0" fontId="20" fillId="0" borderId="0" xfId="0" applyNumberFormat="1" applyFont="1" applyFill="1" applyBorder="1" applyAlignment="1" applyProtection="1">
      <alignment horizontal="left" vertical="top" wrapText="1"/>
    </xf>
    <xf numFmtId="0" fontId="25" fillId="0" borderId="0" xfId="0" applyFont="1" applyFill="1" applyBorder="1" applyAlignment="1">
      <alignment horizontal="left"/>
    </xf>
    <xf numFmtId="0" fontId="28" fillId="0" borderId="0" xfId="0" applyFont="1" applyFill="1" applyBorder="1"/>
    <xf numFmtId="0" fontId="20" fillId="0" borderId="0" xfId="0" quotePrefix="1" applyNumberFormat="1" applyFont="1" applyFill="1" applyBorder="1" applyAlignment="1" applyProtection="1">
      <alignment horizontal="left" vertical="top" wrapText="1"/>
    </xf>
    <xf numFmtId="0" fontId="24" fillId="0" borderId="0" xfId="0" applyNumberFormat="1" applyFont="1" applyFill="1" applyBorder="1" applyAlignment="1" applyProtection="1">
      <alignment horizontal="left" vertical="top" wrapText="1"/>
    </xf>
    <xf numFmtId="0" fontId="31" fillId="0" borderId="0" xfId="4" applyNumberFormat="1" applyFont="1" applyFill="1" applyAlignment="1" applyProtection="1">
      <alignment horizontal="center" vertical="center"/>
    </xf>
    <xf numFmtId="0" fontId="32" fillId="0" borderId="0" xfId="0" applyNumberFormat="1" applyFont="1" applyFill="1" applyAlignment="1" applyProtection="1">
      <alignment horizontal="center" vertical="center"/>
    </xf>
    <xf numFmtId="0" fontId="33" fillId="0" borderId="0" xfId="4" applyNumberFormat="1" applyFont="1" applyFill="1" applyBorder="1" applyAlignment="1" applyProtection="1">
      <alignment vertical="center" wrapText="1"/>
    </xf>
    <xf numFmtId="49" fontId="5" fillId="0" borderId="8" xfId="4" applyNumberFormat="1" applyFont="1" applyFill="1" applyBorder="1" applyAlignment="1" applyProtection="1">
      <alignment vertical="center"/>
    </xf>
    <xf numFmtId="0" fontId="5" fillId="0" borderId="9" xfId="4" applyNumberFormat="1" applyFont="1" applyFill="1" applyBorder="1" applyAlignment="1" applyProtection="1">
      <alignment horizontal="right" vertical="center"/>
    </xf>
    <xf numFmtId="0" fontId="5" fillId="0" borderId="9" xfId="4" applyNumberFormat="1" applyFont="1" applyFill="1" applyBorder="1" applyAlignment="1" applyProtection="1">
      <alignment horizontal="right" vertical="center" shrinkToFit="1"/>
    </xf>
    <xf numFmtId="166" fontId="5" fillId="0" borderId="10" xfId="4" applyNumberFormat="1" applyFont="1" applyFill="1" applyBorder="1" applyAlignment="1" applyProtection="1">
      <alignment horizontal="right" vertical="center" shrinkToFit="1"/>
    </xf>
    <xf numFmtId="49" fontId="34" fillId="0" borderId="8" xfId="4" applyNumberFormat="1" applyFont="1" applyFill="1" applyBorder="1" applyAlignment="1" applyProtection="1">
      <alignment vertical="center"/>
    </xf>
    <xf numFmtId="0" fontId="34" fillId="0" borderId="9" xfId="4" applyNumberFormat="1" applyFont="1" applyFill="1" applyBorder="1" applyAlignment="1" applyProtection="1">
      <alignment horizontal="right" vertical="center"/>
    </xf>
    <xf numFmtId="0" fontId="34" fillId="0" borderId="9" xfId="4" applyNumberFormat="1" applyFont="1" applyFill="1" applyBorder="1" applyAlignment="1" applyProtection="1">
      <alignment horizontal="right" vertical="center" shrinkToFit="1"/>
    </xf>
    <xf numFmtId="166" fontId="34" fillId="0" borderId="10" xfId="4" applyNumberFormat="1" applyFont="1" applyFill="1" applyBorder="1" applyAlignment="1" applyProtection="1">
      <alignment horizontal="right" vertical="center" shrinkToFit="1"/>
    </xf>
    <xf numFmtId="49" fontId="35" fillId="0" borderId="8" xfId="4" applyNumberFormat="1" applyFont="1" applyFill="1" applyBorder="1" applyAlignment="1" applyProtection="1">
      <alignment vertical="center"/>
    </xf>
    <xf numFmtId="0" fontId="35" fillId="0" borderId="9" xfId="4" applyNumberFormat="1" applyFont="1" applyFill="1" applyBorder="1" applyAlignment="1" applyProtection="1">
      <alignment horizontal="right" vertical="center"/>
    </xf>
    <xf numFmtId="0" fontId="35" fillId="0" borderId="9" xfId="4" applyNumberFormat="1" applyFont="1" applyFill="1" applyBorder="1" applyAlignment="1" applyProtection="1">
      <alignment horizontal="right" vertical="center" shrinkToFit="1"/>
    </xf>
    <xf numFmtId="166" fontId="35" fillId="0" borderId="10" xfId="4" applyNumberFormat="1" applyFont="1" applyFill="1" applyBorder="1" applyAlignment="1" applyProtection="1">
      <alignment horizontal="right" vertical="center" shrinkToFit="1"/>
    </xf>
    <xf numFmtId="49" fontId="5" fillId="0" borderId="11" xfId="4" applyNumberFormat="1" applyFont="1" applyFill="1" applyBorder="1" applyAlignment="1" applyProtection="1">
      <alignment vertical="center"/>
    </xf>
    <xf numFmtId="0" fontId="5" fillId="0" borderId="12" xfId="4" applyNumberFormat="1" applyFont="1" applyFill="1" applyBorder="1" applyAlignment="1" applyProtection="1">
      <alignment horizontal="right" vertical="center"/>
    </xf>
    <xf numFmtId="0" fontId="5" fillId="0" borderId="12" xfId="4" applyNumberFormat="1" applyFont="1" applyFill="1" applyBorder="1" applyAlignment="1" applyProtection="1">
      <alignment horizontal="right" vertical="center" shrinkToFit="1"/>
    </xf>
    <xf numFmtId="0" fontId="5" fillId="0" borderId="13" xfId="4" applyNumberFormat="1" applyFont="1" applyFill="1" applyBorder="1" applyAlignment="1" applyProtection="1">
      <alignment horizontal="right" vertical="center" shrinkToFit="1"/>
    </xf>
    <xf numFmtId="165" fontId="5" fillId="0" borderId="3" xfId="4" applyNumberFormat="1" applyFont="1" applyFill="1" applyBorder="1" applyAlignment="1" applyProtection="1">
      <alignment horizontal="right" vertical="center" shrinkToFit="1"/>
    </xf>
    <xf numFmtId="166" fontId="5" fillId="0" borderId="14" xfId="4" applyNumberFormat="1" applyFont="1" applyFill="1" applyBorder="1" applyAlignment="1" applyProtection="1">
      <alignment horizontal="right" vertical="center" shrinkToFit="1"/>
    </xf>
    <xf numFmtId="166" fontId="5" fillId="0" borderId="15" xfId="4" applyNumberFormat="1" applyFont="1" applyFill="1" applyBorder="1" applyAlignment="1" applyProtection="1">
      <alignment horizontal="right" vertical="center" shrinkToFit="1"/>
    </xf>
    <xf numFmtId="166" fontId="5" fillId="0" borderId="16" xfId="4" applyNumberFormat="1" applyFont="1" applyFill="1" applyBorder="1" applyAlignment="1" applyProtection="1">
      <alignment horizontal="right" vertical="center" shrinkToFit="1"/>
    </xf>
    <xf numFmtId="0" fontId="36" fillId="0" borderId="2" xfId="4" applyNumberFormat="1" applyFont="1" applyFill="1" applyBorder="1" applyAlignment="1" applyProtection="1">
      <alignment vertical="center" wrapText="1"/>
    </xf>
    <xf numFmtId="0" fontId="38" fillId="0" borderId="0" xfId="8" applyNumberFormat="1" applyFont="1" applyFill="1" applyBorder="1" applyAlignment="1" applyProtection="1">
      <alignment horizontal="left" vertical="top" wrapText="1"/>
      <protection hidden="1"/>
    </xf>
    <xf numFmtId="49" fontId="10" fillId="0" borderId="0" xfId="8" applyNumberFormat="1" applyFont="1" applyFill="1" applyAlignment="1" applyProtection="1">
      <alignment horizontal="center" vertical="top"/>
      <protection hidden="1"/>
    </xf>
    <xf numFmtId="49" fontId="10" fillId="0" borderId="0" xfId="8" applyNumberFormat="1" applyFont="1" applyFill="1" applyAlignment="1" applyProtection="1">
      <alignment horizontal="left" vertical="top"/>
      <protection hidden="1"/>
    </xf>
    <xf numFmtId="0" fontId="19" fillId="0" borderId="0" xfId="0" applyNumberFormat="1" applyFont="1" applyFill="1" applyBorder="1" applyAlignment="1" applyProtection="1">
      <alignment horizontal="left" vertical="top" wrapText="1"/>
    </xf>
    <xf numFmtId="49" fontId="39" fillId="0" borderId="0" xfId="8" quotePrefix="1" applyNumberFormat="1" applyFont="1" applyFill="1" applyBorder="1" applyAlignment="1" applyProtection="1">
      <alignment horizontal="left" vertical="top" wrapText="1"/>
      <protection hidden="1"/>
    </xf>
    <xf numFmtId="0" fontId="19" fillId="0" borderId="0" xfId="0" applyNumberFormat="1" applyFont="1" applyFill="1" applyBorder="1" applyAlignment="1" applyProtection="1">
      <alignment horizontal="left" vertical="top" wrapText="1"/>
    </xf>
    <xf numFmtId="0" fontId="40" fillId="0" borderId="0" xfId="0" applyNumberFormat="1" applyFont="1" applyFill="1" applyBorder="1" applyAlignment="1" applyProtection="1">
      <alignment horizontal="left" vertical="top" wrapText="1"/>
    </xf>
    <xf numFmtId="2" fontId="5" fillId="0" borderId="0" xfId="5" applyNumberFormat="1" applyFont="1" applyFill="1" applyBorder="1" applyAlignment="1" applyProtection="1">
      <alignment horizontal="right" vertical="top" wrapText="1"/>
    </xf>
    <xf numFmtId="1" fontId="10" fillId="0" borderId="0" xfId="3" applyNumberFormat="1" applyFont="1" applyFill="1" applyBorder="1" applyAlignment="1" applyProtection="1">
      <alignment horizontal="left" vertical="top" wrapText="1"/>
      <protection hidden="1"/>
    </xf>
    <xf numFmtId="3" fontId="25" fillId="0" borderId="0" xfId="5" applyNumberFormat="1" applyFont="1" applyFill="1" applyBorder="1" applyAlignment="1" applyProtection="1">
      <alignment horizontal="left" vertical="top" wrapText="1"/>
      <protection hidden="1"/>
    </xf>
    <xf numFmtId="4" fontId="8" fillId="0" borderId="0" xfId="3" applyNumberFormat="1" applyFont="1" applyFill="1" applyBorder="1" applyAlignment="1" applyProtection="1">
      <alignment horizontal="left" vertical="top" wrapText="1"/>
    </xf>
    <xf numFmtId="0" fontId="17" fillId="0" borderId="0" xfId="3" applyFont="1" applyFill="1" applyAlignment="1" applyProtection="1">
      <alignment wrapText="1"/>
    </xf>
    <xf numFmtId="0" fontId="5" fillId="0" borderId="0" xfId="3" applyFont="1" applyFill="1" applyAlignment="1" applyProtection="1">
      <alignment wrapText="1"/>
    </xf>
    <xf numFmtId="4" fontId="5" fillId="0" borderId="0" xfId="5" applyNumberFormat="1" applyFont="1" applyFill="1" applyBorder="1" applyAlignment="1" applyProtection="1">
      <alignment horizontal="right" vertical="top" wrapText="1"/>
      <protection hidden="1"/>
    </xf>
    <xf numFmtId="0" fontId="42" fillId="0" borderId="0" xfId="0" applyFont="1" applyBorder="1" applyAlignment="1">
      <alignment horizontal="justify" vertical="top" wrapText="1"/>
    </xf>
    <xf numFmtId="0" fontId="25" fillId="0" borderId="0" xfId="0" applyFont="1" applyFill="1" applyBorder="1" applyAlignment="1">
      <alignment horizontal="left" vertical="top"/>
    </xf>
    <xf numFmtId="0" fontId="5" fillId="0" borderId="8" xfId="0" applyNumberFormat="1" applyFont="1" applyFill="1" applyBorder="1" applyAlignment="1" applyProtection="1">
      <alignment vertical="top" wrapText="1"/>
    </xf>
    <xf numFmtId="0" fontId="5" fillId="0" borderId="9" xfId="0" applyNumberFormat="1" applyFont="1" applyFill="1" applyBorder="1" applyAlignment="1" applyProtection="1">
      <alignment horizontal="right"/>
    </xf>
    <xf numFmtId="165" fontId="5" fillId="0" borderId="9" xfId="0" applyNumberFormat="1" applyFont="1" applyFill="1" applyBorder="1" applyAlignment="1" applyProtection="1">
      <alignment horizontal="right" shrinkToFit="1"/>
    </xf>
    <xf numFmtId="166" fontId="5" fillId="0" borderId="9" xfId="0" applyNumberFormat="1" applyFont="1" applyFill="1" applyBorder="1" applyAlignment="1" applyProtection="1">
      <alignment horizontal="right" shrinkToFit="1"/>
    </xf>
    <xf numFmtId="166" fontId="5" fillId="0" borderId="10" xfId="0" applyNumberFormat="1" applyFont="1" applyFill="1" applyBorder="1" applyAlignment="1" applyProtection="1">
      <alignment horizontal="right" shrinkToFit="1"/>
    </xf>
    <xf numFmtId="0" fontId="19" fillId="0" borderId="0" xfId="0" applyNumberFormat="1" applyFont="1" applyFill="1" applyBorder="1" applyAlignment="1" applyProtection="1">
      <alignment horizontal="left" vertical="top" wrapText="1"/>
    </xf>
    <xf numFmtId="0" fontId="19" fillId="0" borderId="0" xfId="0" quotePrefix="1" applyNumberFormat="1" applyFont="1" applyFill="1" applyBorder="1" applyAlignment="1" applyProtection="1">
      <alignment horizontal="left" vertical="top" wrapText="1"/>
    </xf>
    <xf numFmtId="49" fontId="37" fillId="0" borderId="0" xfId="8" applyNumberFormat="1" applyFont="1" applyFill="1" applyAlignment="1" applyProtection="1">
      <alignment horizontal="left" vertical="top" wrapText="1"/>
      <protection hidden="1"/>
    </xf>
    <xf numFmtId="0" fontId="5" fillId="0" borderId="0" xfId="3" applyFont="1" applyFill="1" applyAlignment="1" applyProtection="1">
      <alignment horizontal="left" vertical="top" wrapText="1"/>
    </xf>
    <xf numFmtId="49" fontId="39" fillId="0" borderId="0" xfId="8" quotePrefix="1" applyNumberFormat="1" applyFont="1" applyFill="1" applyBorder="1" applyAlignment="1" applyProtection="1">
      <alignment horizontal="left" vertical="top" wrapText="1"/>
      <protection hidden="1"/>
    </xf>
    <xf numFmtId="0" fontId="19" fillId="0" borderId="0" xfId="0" applyNumberFormat="1" applyFont="1" applyFill="1" applyBorder="1" applyAlignment="1" applyProtection="1">
      <alignment vertical="top" wrapText="1"/>
    </xf>
    <xf numFmtId="0" fontId="41" fillId="0" borderId="0" xfId="0" applyNumberFormat="1" applyFont="1" applyFill="1" applyBorder="1" applyAlignment="1" applyProtection="1">
      <alignment horizontal="left" vertical="top" wrapText="1"/>
    </xf>
  </cellXfs>
  <cellStyles count="10">
    <cellStyle name="Navadno" xfId="0" builtinId="0"/>
    <cellStyle name="Navadno 3" xfId="1" xr:uid="{00000000-0005-0000-0000-000000000000}"/>
    <cellStyle name="Navadno_04164-00_pzr_5_p_1" xfId="2" xr:uid="{00000000-0005-0000-0000-000001000000}"/>
    <cellStyle name="Navadno_04165-20-PZR-41-MP_Bistricai_popis_obj" xfId="3" xr:uid="{00000000-0005-0000-0000-000002000000}"/>
    <cellStyle name="Navadno_08130-A0-PZR-5-GEN INKUBATOR_ver1_delovna (3)" xfId="4" xr:uid="{00000000-0005-0000-0000-000003000000}"/>
    <cellStyle name="Odstotek" xfId="5" builtinId="5"/>
    <cellStyle name="Pomoc" xfId="6" xr:uid="{00000000-0005-0000-0000-000006000000}"/>
    <cellStyle name="Rekapitulacija" xfId="7" xr:uid="{00000000-0005-0000-0000-000007000000}"/>
    <cellStyle name="Slog 1" xfId="8" xr:uid="{00000000-0005-0000-0000-000008000000}"/>
    <cellStyle name="Vejica 3" xfId="9" xr:uid="{00000000-0005-0000-0000-000009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295275</xdr:colOff>
      <xdr:row>1</xdr:row>
      <xdr:rowOff>114300</xdr:rowOff>
    </xdr:from>
    <xdr:to>
      <xdr:col>5</xdr:col>
      <xdr:colOff>971550</xdr:colOff>
      <xdr:row>6</xdr:row>
      <xdr:rowOff>19050</xdr:rowOff>
    </xdr:to>
    <xdr:pic>
      <xdr:nvPicPr>
        <xdr:cNvPr id="27077" name="Picture 711">
          <a:extLst>
            <a:ext uri="{FF2B5EF4-FFF2-40B4-BE49-F238E27FC236}">
              <a16:creationId xmlns:a16="http://schemas.microsoft.com/office/drawing/2014/main" id="{00000000-0008-0000-0000-0000C56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71950" y="266700"/>
          <a:ext cx="1524000" cy="514350"/>
        </a:xfrm>
        <a:prstGeom prst="rect">
          <a:avLst/>
        </a:prstGeom>
        <a:solidFill>
          <a:srgbClr val="FFFFFF"/>
        </a:solidFill>
        <a:ln w="9525">
          <a:noFill/>
          <a:miter lim="800000"/>
          <a:headEnd/>
          <a:tailEnd/>
        </a:ln>
      </xdr:spPr>
    </xdr:pic>
    <xdr:clientData/>
  </xdr:twoCellAnchor>
  <xdr:twoCellAnchor editAs="oneCell">
    <xdr:from>
      <xdr:col>1</xdr:col>
      <xdr:colOff>2333625</xdr:colOff>
      <xdr:row>0</xdr:row>
      <xdr:rowOff>142873</xdr:rowOff>
    </xdr:from>
    <xdr:to>
      <xdr:col>2</xdr:col>
      <xdr:colOff>180976</xdr:colOff>
      <xdr:row>6</xdr:row>
      <xdr:rowOff>57150</xdr:rowOff>
    </xdr:to>
    <xdr:pic>
      <xdr:nvPicPr>
        <xdr:cNvPr id="6" name="Picture 712">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67000" y="142873"/>
          <a:ext cx="561976" cy="676277"/>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F48ECCEE-207F-4839-BFBF-617E22B8879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98ADA453-0E24-413A-BD1C-8CDA74A81B4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366711</xdr:colOff>
      <xdr:row>2</xdr:row>
      <xdr:rowOff>28576</xdr:rowOff>
    </xdr:from>
    <xdr:to>
      <xdr:col>5</xdr:col>
      <xdr:colOff>957261</xdr:colOff>
      <xdr:row>5</xdr:row>
      <xdr:rowOff>85726</xdr:rowOff>
    </xdr:to>
    <xdr:pic>
      <xdr:nvPicPr>
        <xdr:cNvPr id="9" name="Picture 711">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1" y="333376"/>
          <a:ext cx="1524000" cy="514350"/>
        </a:xfrm>
        <a:prstGeom prst="rect">
          <a:avLst/>
        </a:prstGeom>
        <a:solidFill>
          <a:srgbClr val="FFFFFF"/>
        </a:solidFill>
        <a:ln w="9525">
          <a:noFill/>
          <a:miter lim="800000"/>
          <a:headEnd/>
          <a:tailEnd/>
        </a:ln>
      </xdr:spPr>
    </xdr:pic>
    <xdr:clientData/>
  </xdr:twoCellAnchor>
  <xdr:twoCellAnchor editAs="oneCell">
    <xdr:from>
      <xdr:col>1</xdr:col>
      <xdr:colOff>4761</xdr:colOff>
      <xdr:row>1</xdr:row>
      <xdr:rowOff>57149</xdr:rowOff>
    </xdr:from>
    <xdr:to>
      <xdr:col>1</xdr:col>
      <xdr:colOff>566737</xdr:colOff>
      <xdr:row>5</xdr:row>
      <xdr:rowOff>123826</xdr:rowOff>
    </xdr:to>
    <xdr:pic>
      <xdr:nvPicPr>
        <xdr:cNvPr id="10" name="Picture 712">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6711" y="209549"/>
          <a:ext cx="561976" cy="676277"/>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ECD80F87-E3F9-4BEA-9AA4-99360B4F044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24D4E442-0849-48CC-8717-A978B83EE34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21F1E705-E9FB-4522-84EA-FA49275BBF8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4392D4C7-3D39-44C5-B093-21C40D1A1D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EA316C53-AF17-4639-9FA1-B90DC9F2C69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4665702A-0CA2-4B6A-8693-2C189251D32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057BCDE7-E39A-400F-AF7E-AA4F5675164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764BAC98-B4EE-4A6E-A4A7-189723CD31F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864C3BF1-7987-4C0A-9F2B-B3E0A6CA942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7539801E-E0E5-4D32-9AF4-76D367C1775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6C3C45D3-5F8D-4841-BDBB-B6884D53BA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40B1CFFC-94BA-4E66-9D69-1642EE80F3D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87DE2528-E803-439B-86F0-815AD49E9B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5809F8B2-D6CE-4DED-AE08-87F3D43264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6615BD12-FA05-497A-B6EF-FEF9752E26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B7F88434-0072-4CA0-B83B-69CF58BDE3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7"/>
  <sheetViews>
    <sheetView showZeros="0" tabSelected="1" view="pageBreakPreview" zoomScaleSheetLayoutView="100" workbookViewId="0">
      <pane ySplit="7" topLeftCell="A8" activePane="bottomLeft" state="frozen"/>
      <selection activeCell="B36" sqref="B36"/>
      <selection pane="bottomLeft" activeCell="F37" sqref="F37"/>
    </sheetView>
  </sheetViews>
  <sheetFormatPr defaultColWidth="9" defaultRowHeight="12" x14ac:dyDescent="0.2"/>
  <cols>
    <col min="1" max="1" width="5" style="18" customWidth="1"/>
    <col min="2" max="2" width="40.7109375" style="48" customWidth="1"/>
    <col min="3" max="3" width="4.7109375" style="19" customWidth="1"/>
    <col min="4" max="4" width="7.7109375" style="20" customWidth="1"/>
    <col min="5" max="5" width="12.7109375" style="21" customWidth="1"/>
    <col min="6" max="6" width="15.7109375" style="21" customWidth="1"/>
    <col min="7" max="7" width="14.140625" style="17" bestFit="1" customWidth="1"/>
    <col min="8" max="8" width="11.7109375" style="17" customWidth="1"/>
    <col min="9" max="9" width="9" style="17"/>
    <col min="10" max="10" width="12" style="17" customWidth="1"/>
    <col min="11" max="16384" width="9" style="17"/>
  </cols>
  <sheetData>
    <row r="1" spans="1:14" s="1" customFormat="1" ht="12" customHeight="1" x14ac:dyDescent="0.2">
      <c r="I1" s="2"/>
    </row>
    <row r="2" spans="1:14" s="1" customFormat="1" ht="12" customHeight="1" x14ac:dyDescent="0.2">
      <c r="I2" s="2"/>
    </row>
    <row r="3" spans="1:14" s="5" customFormat="1" ht="9" x14ac:dyDescent="0.2">
      <c r="A3" s="8"/>
      <c r="B3" s="3"/>
      <c r="C3" s="9"/>
      <c r="D3" s="9"/>
      <c r="E3" s="10"/>
      <c r="F3" s="3"/>
      <c r="G3" s="4"/>
    </row>
    <row r="4" spans="1:14" s="5" customFormat="1" ht="9" x14ac:dyDescent="0.2">
      <c r="A4" s="8"/>
      <c r="B4" s="3"/>
      <c r="C4" s="9"/>
      <c r="D4" s="9"/>
      <c r="E4" s="10"/>
      <c r="F4" s="3"/>
      <c r="G4" s="4"/>
    </row>
    <row r="5" spans="1:14" s="5" customFormat="1" ht="9" x14ac:dyDescent="0.2">
      <c r="A5" s="8"/>
      <c r="B5" s="3"/>
      <c r="C5" s="9"/>
      <c r="D5" s="9"/>
      <c r="E5" s="10"/>
      <c r="F5" s="3"/>
      <c r="G5" s="4"/>
    </row>
    <row r="6" spans="1:14" s="5" customFormat="1" ht="9" x14ac:dyDescent="0.2">
      <c r="A6" s="8"/>
      <c r="B6" s="3"/>
      <c r="C6" s="9"/>
      <c r="D6" s="9"/>
      <c r="E6" s="10"/>
      <c r="F6" s="3"/>
      <c r="G6" s="4"/>
    </row>
    <row r="7" spans="1:14" x14ac:dyDescent="0.2">
      <c r="A7" s="12"/>
      <c r="B7" s="13"/>
      <c r="C7" s="14"/>
      <c r="D7" s="15"/>
      <c r="E7" s="16"/>
      <c r="F7" s="16"/>
    </row>
    <row r="8" spans="1:14" x14ac:dyDescent="0.2">
      <c r="B8" s="3"/>
      <c r="F8" s="3"/>
    </row>
    <row r="9" spans="1:14" s="26" customFormat="1" ht="20.100000000000001" customHeight="1" x14ac:dyDescent="0.2">
      <c r="A9" s="22" t="s">
        <v>5</v>
      </c>
      <c r="B9" s="23"/>
      <c r="C9" s="214" t="s">
        <v>25</v>
      </c>
      <c r="D9" s="24"/>
      <c r="E9" s="25"/>
      <c r="F9" s="25"/>
      <c r="L9" s="27"/>
      <c r="N9" s="28"/>
    </row>
    <row r="10" spans="1:14" s="26" customFormat="1" ht="20.100000000000001" customHeight="1" x14ac:dyDescent="0.2">
      <c r="A10" s="22"/>
      <c r="B10" s="23"/>
      <c r="C10" s="29" t="s">
        <v>26</v>
      </c>
      <c r="D10" s="24"/>
      <c r="E10" s="25"/>
      <c r="F10" s="25"/>
    </row>
    <row r="11" spans="1:14" s="26" customFormat="1" ht="20.100000000000001" customHeight="1" x14ac:dyDescent="0.2">
      <c r="A11" s="22"/>
      <c r="B11" s="23"/>
      <c r="C11" s="214"/>
      <c r="D11" s="24"/>
      <c r="E11" s="25"/>
      <c r="F11" s="25"/>
    </row>
    <row r="12" spans="1:14" s="26" customFormat="1" ht="20.100000000000001" customHeight="1" x14ac:dyDescent="0.2">
      <c r="A12" s="22" t="s">
        <v>5</v>
      </c>
      <c r="B12" s="23"/>
      <c r="C12" s="214" t="s">
        <v>27</v>
      </c>
      <c r="D12" s="24"/>
      <c r="E12" s="25"/>
      <c r="F12" s="25"/>
    </row>
    <row r="13" spans="1:14" s="26" customFormat="1" ht="20.100000000000001" customHeight="1" x14ac:dyDescent="0.2">
      <c r="A13" s="22"/>
      <c r="B13" s="23"/>
      <c r="C13" s="215" t="s">
        <v>28</v>
      </c>
      <c r="D13" s="24"/>
      <c r="E13" s="25"/>
      <c r="F13" s="25"/>
    </row>
    <row r="14" spans="1:14" s="26" customFormat="1" ht="20.100000000000001" customHeight="1" x14ac:dyDescent="0.2">
      <c r="A14" s="22" t="s">
        <v>5</v>
      </c>
      <c r="B14" s="23"/>
      <c r="C14" s="29"/>
      <c r="D14" s="24"/>
      <c r="E14" s="25"/>
      <c r="F14" s="25"/>
    </row>
    <row r="15" spans="1:14" s="26" customFormat="1" ht="20.100000000000001" customHeight="1" x14ac:dyDescent="0.2">
      <c r="A15" s="22"/>
      <c r="B15" s="23"/>
      <c r="C15" s="29" t="s">
        <v>59</v>
      </c>
      <c r="D15" s="24"/>
      <c r="E15" s="25"/>
      <c r="F15" s="25"/>
    </row>
    <row r="16" spans="1:14" s="26" customFormat="1" ht="20.100000000000001" customHeight="1" x14ac:dyDescent="0.2">
      <c r="A16" s="22"/>
      <c r="B16" s="23"/>
      <c r="C16" s="29" t="s">
        <v>16</v>
      </c>
      <c r="D16" s="24"/>
      <c r="E16" s="25"/>
      <c r="F16" s="25"/>
      <c r="H16" s="150"/>
      <c r="I16" s="150"/>
      <c r="J16" s="150"/>
    </row>
    <row r="17" spans="1:11" s="26" customFormat="1" ht="20.100000000000001" customHeight="1" x14ac:dyDescent="0.2">
      <c r="A17" s="22"/>
      <c r="B17" s="23"/>
      <c r="C17" s="29"/>
      <c r="D17" s="24"/>
      <c r="E17" s="25"/>
      <c r="F17" s="25"/>
      <c r="H17" s="150"/>
      <c r="I17" s="150"/>
      <c r="J17" s="150"/>
    </row>
    <row r="18" spans="1:11" s="26" customFormat="1" ht="20.100000000000001" customHeight="1" thickBot="1" x14ac:dyDescent="0.25">
      <c r="A18" s="22"/>
      <c r="B18" s="216" t="s">
        <v>30</v>
      </c>
      <c r="C18" s="30"/>
      <c r="D18" s="31"/>
      <c r="E18" s="32"/>
      <c r="F18" s="32"/>
      <c r="H18" s="152"/>
      <c r="I18" s="152"/>
      <c r="J18" s="152"/>
      <c r="K18" s="153"/>
    </row>
    <row r="19" spans="1:11" s="26" customFormat="1" ht="20.100000000000001" customHeight="1" x14ac:dyDescent="0.2">
      <c r="A19" s="33" t="str">
        <f>'A1-PRIPRAVLJALNA, FINALNA DELA'!A15</f>
        <v>A1.</v>
      </c>
      <c r="B19" s="34" t="s">
        <v>29</v>
      </c>
      <c r="C19" s="35"/>
      <c r="D19" s="36"/>
      <c r="E19" s="37"/>
      <c r="F19" s="170">
        <f>'A1-PRIPRAVLJALNA, FINALNA DELA'!F37</f>
        <v>0</v>
      </c>
      <c r="H19" s="154"/>
      <c r="I19" s="152"/>
      <c r="J19" s="155"/>
      <c r="K19" s="153"/>
    </row>
    <row r="20" spans="1:11" s="26" customFormat="1" ht="20.100000000000001" customHeight="1" x14ac:dyDescent="0.2">
      <c r="A20" s="33" t="str">
        <f>'A2-ODSTRANITVE, DEMONTAŽE'!A15</f>
        <v>A2.</v>
      </c>
      <c r="B20" s="172" t="s">
        <v>159</v>
      </c>
      <c r="C20" s="30"/>
      <c r="D20" s="38"/>
      <c r="E20" s="39"/>
      <c r="F20" s="40">
        <f>'A2-ODSTRANITVE, DEMONTAŽE'!F45</f>
        <v>0</v>
      </c>
      <c r="H20" s="154"/>
      <c r="I20" s="152"/>
      <c r="J20" s="155"/>
      <c r="K20" s="153"/>
    </row>
    <row r="21" spans="1:11" s="26" customFormat="1" ht="20.100000000000001" customHeight="1" thickBot="1" x14ac:dyDescent="0.25">
      <c r="A21" s="33" t="str">
        <f>'A3-ZIDARSKA DELA'!A16</f>
        <v>A3.</v>
      </c>
      <c r="B21" s="41" t="s">
        <v>35</v>
      </c>
      <c r="C21" s="30"/>
      <c r="D21" s="38"/>
      <c r="E21" s="39"/>
      <c r="F21" s="40">
        <f>'A3-ZIDARSKA DELA'!F54</f>
        <v>0</v>
      </c>
      <c r="G21" s="42"/>
      <c r="H21" s="154"/>
      <c r="I21" s="152"/>
      <c r="J21" s="155"/>
      <c r="K21" s="153"/>
    </row>
    <row r="22" spans="1:11" s="26" customFormat="1" ht="20.100000000000001" customHeight="1" thickBot="1" x14ac:dyDescent="0.25">
      <c r="A22" s="22" t="s">
        <v>5</v>
      </c>
      <c r="B22" s="217" t="s">
        <v>36</v>
      </c>
      <c r="C22" s="218"/>
      <c r="D22" s="219"/>
      <c r="E22" s="220"/>
      <c r="F22" s="220">
        <f>SUM(F19:F21)</f>
        <v>0</v>
      </c>
      <c r="H22" s="154"/>
      <c r="I22" s="152"/>
      <c r="J22" s="155"/>
      <c r="K22" s="153"/>
    </row>
    <row r="23" spans="1:11" s="26" customFormat="1" ht="20.100000000000001" customHeight="1" x14ac:dyDescent="0.2">
      <c r="A23" s="43"/>
      <c r="B23" s="44"/>
      <c r="C23" s="45"/>
      <c r="D23" s="46"/>
      <c r="E23" s="47"/>
      <c r="F23" s="47"/>
      <c r="H23" s="152"/>
      <c r="I23" s="152"/>
      <c r="J23" s="152"/>
      <c r="K23" s="153"/>
    </row>
    <row r="24" spans="1:11" s="26" customFormat="1" ht="20.100000000000001" customHeight="1" thickBot="1" x14ac:dyDescent="0.25">
      <c r="A24" s="22"/>
      <c r="B24" s="216" t="s">
        <v>58</v>
      </c>
      <c r="C24" s="30"/>
      <c r="D24" s="31"/>
      <c r="E24" s="32"/>
      <c r="F24" s="32"/>
      <c r="H24" s="152"/>
      <c r="I24" s="152"/>
      <c r="J24" s="152"/>
      <c r="K24" s="153"/>
    </row>
    <row r="25" spans="1:11" s="26" customFormat="1" ht="20.100000000000001" customHeight="1" x14ac:dyDescent="0.2">
      <c r="A25" s="33" t="str">
        <f>'B1-KROVSKO KLEPARSKA DELA'!A15</f>
        <v>B1.</v>
      </c>
      <c r="B25" s="237" t="s">
        <v>39</v>
      </c>
      <c r="C25" s="35"/>
      <c r="D25" s="233"/>
      <c r="E25" s="170"/>
      <c r="F25" s="234">
        <f>'B1-KROVSKO KLEPARSKA DELA'!F52</f>
        <v>0</v>
      </c>
      <c r="H25" s="152"/>
      <c r="I25" s="152"/>
      <c r="J25" s="152"/>
      <c r="K25" s="153"/>
    </row>
    <row r="26" spans="1:11" s="26" customFormat="1" ht="20.100000000000001" customHeight="1" x14ac:dyDescent="0.2">
      <c r="A26" s="33" t="str">
        <f>'B2-MIZARSKA DELA'!A15</f>
        <v>B2.</v>
      </c>
      <c r="B26" s="172" t="s">
        <v>43</v>
      </c>
      <c r="C26" s="30"/>
      <c r="D26" s="38"/>
      <c r="E26" s="39"/>
      <c r="F26" s="235">
        <f>'B2-MIZARSKA DELA'!F30</f>
        <v>0</v>
      </c>
      <c r="H26" s="154"/>
      <c r="I26" s="152"/>
      <c r="J26" s="155"/>
      <c r="K26" s="153"/>
    </row>
    <row r="27" spans="1:11" s="26" customFormat="1" ht="20.100000000000001" customHeight="1" x14ac:dyDescent="0.2">
      <c r="A27" s="33" t="str">
        <f>'B3-STAVBNO POHIŠTVO'!A15</f>
        <v>B3.</v>
      </c>
      <c r="B27" s="172" t="s">
        <v>45</v>
      </c>
      <c r="C27" s="30"/>
      <c r="D27" s="38"/>
      <c r="E27" s="39"/>
      <c r="F27" s="235">
        <f>'B3-STAVBNO POHIŠTVO'!F66</f>
        <v>0</v>
      </c>
      <c r="G27" s="42"/>
      <c r="H27" s="154"/>
      <c r="I27" s="152"/>
      <c r="J27" s="155"/>
      <c r="K27" s="153"/>
    </row>
    <row r="28" spans="1:11" s="26" customFormat="1" ht="20.100000000000001" customHeight="1" x14ac:dyDescent="0.2">
      <c r="A28" s="33" t="str">
        <f>'B4-TLAKARSKA DELA'!A15</f>
        <v>B4.</v>
      </c>
      <c r="B28" s="172" t="s">
        <v>47</v>
      </c>
      <c r="C28" s="30"/>
      <c r="D28" s="38"/>
      <c r="E28" s="39"/>
      <c r="F28" s="235">
        <f>'B4-TLAKARSKA DELA'!F34</f>
        <v>0</v>
      </c>
      <c r="G28" s="42"/>
      <c r="H28" s="154"/>
      <c r="I28" s="152"/>
      <c r="J28" s="155"/>
      <c r="K28" s="153"/>
    </row>
    <row r="29" spans="1:11" s="26" customFormat="1" ht="20.100000000000001" customHeight="1" x14ac:dyDescent="0.2">
      <c r="A29" s="33" t="str">
        <f>'B5-ESTRIH'!A15</f>
        <v>B5.</v>
      </c>
      <c r="B29" s="172" t="s">
        <v>48</v>
      </c>
      <c r="C29" s="30"/>
      <c r="D29" s="38"/>
      <c r="E29" s="39"/>
      <c r="F29" s="235">
        <f>'B5-ESTRIH'!F28</f>
        <v>0</v>
      </c>
      <c r="G29" s="42"/>
      <c r="H29" s="154"/>
      <c r="I29" s="152"/>
      <c r="J29" s="155"/>
      <c r="K29" s="153"/>
    </row>
    <row r="30" spans="1:11" s="26" customFormat="1" ht="20.100000000000001" customHeight="1" x14ac:dyDescent="0.2">
      <c r="A30" s="33" t="str">
        <f>'B6-KERAMIČARSKA DELA'!A15</f>
        <v>B6.</v>
      </c>
      <c r="B30" s="172" t="s">
        <v>50</v>
      </c>
      <c r="C30" s="30"/>
      <c r="D30" s="38"/>
      <c r="E30" s="39"/>
      <c r="F30" s="235">
        <f>'B6-KERAMIČARSKA DELA'!F31</f>
        <v>0</v>
      </c>
      <c r="G30" s="42"/>
      <c r="H30" s="154"/>
      <c r="I30" s="152"/>
      <c r="J30" s="155"/>
      <c r="K30" s="153"/>
    </row>
    <row r="31" spans="1:11" s="26" customFormat="1" ht="20.100000000000001" customHeight="1" x14ac:dyDescent="0.2">
      <c r="A31" s="33" t="str">
        <f>'B7-MONTAŽERSKA DELA'!A15</f>
        <v>B7.</v>
      </c>
      <c r="B31" s="172" t="s">
        <v>53</v>
      </c>
      <c r="C31" s="30"/>
      <c r="D31" s="38"/>
      <c r="E31" s="39"/>
      <c r="F31" s="235">
        <f>'B7-MONTAŽERSKA DELA'!F52</f>
        <v>0</v>
      </c>
      <c r="G31" s="42"/>
      <c r="H31" s="154"/>
      <c r="I31" s="152"/>
      <c r="J31" s="155"/>
      <c r="K31" s="153"/>
    </row>
    <row r="32" spans="1:11" s="26" customFormat="1" ht="20.100000000000001" customHeight="1" thickBot="1" x14ac:dyDescent="0.25">
      <c r="A32" s="33" t="str">
        <f>'B8-SLIKOPLESKARSKA DELA'!A15</f>
        <v>B8.</v>
      </c>
      <c r="B32" s="229" t="s">
        <v>54</v>
      </c>
      <c r="C32" s="230"/>
      <c r="D32" s="231"/>
      <c r="E32" s="232"/>
      <c r="F32" s="236">
        <f>'B8-SLIKOPLESKARSKA DELA'!F30</f>
        <v>0</v>
      </c>
      <c r="G32" s="42"/>
      <c r="H32" s="154"/>
      <c r="I32" s="152"/>
      <c r="J32" s="155"/>
      <c r="K32" s="153"/>
    </row>
    <row r="33" spans="1:11" s="26" customFormat="1" ht="20.100000000000001" customHeight="1" thickBot="1" x14ac:dyDescent="0.25">
      <c r="A33" s="22" t="s">
        <v>5</v>
      </c>
      <c r="B33" s="217" t="s">
        <v>40</v>
      </c>
      <c r="C33" s="218"/>
      <c r="D33" s="219"/>
      <c r="E33" s="220"/>
      <c r="F33" s="220">
        <f>SUM(F25:F32)</f>
        <v>0</v>
      </c>
      <c r="H33" s="154"/>
      <c r="I33" s="152"/>
      <c r="J33" s="155"/>
      <c r="K33" s="153"/>
    </row>
    <row r="34" spans="1:11" ht="12.75" thickBot="1" x14ac:dyDescent="0.25"/>
    <row r="35" spans="1:11" ht="12.75" thickBot="1" x14ac:dyDescent="0.25">
      <c r="B35" s="254" t="s">
        <v>229</v>
      </c>
      <c r="C35" s="255"/>
      <c r="D35" s="256"/>
      <c r="E35" s="257"/>
      <c r="F35" s="258">
        <f>(F33+F22)*0.05</f>
        <v>0</v>
      </c>
    </row>
    <row r="36" spans="1:11" ht="13.5" thickBot="1" x14ac:dyDescent="0.25">
      <c r="B36" s="151"/>
    </row>
    <row r="37" spans="1:11" ht="20.25" customHeight="1" thickBot="1" x14ac:dyDescent="0.25">
      <c r="B37" s="221" t="s">
        <v>55</v>
      </c>
      <c r="C37" s="222"/>
      <c r="D37" s="223"/>
      <c r="E37" s="224"/>
      <c r="F37" s="224">
        <f>F33+F22+F35</f>
        <v>0</v>
      </c>
    </row>
    <row r="38" spans="1:11" ht="19.5" customHeight="1" thickBot="1" x14ac:dyDescent="0.25">
      <c r="B38" s="225" t="s">
        <v>57</v>
      </c>
      <c r="C38" s="226"/>
      <c r="D38" s="227"/>
      <c r="E38" s="228"/>
      <c r="F38" s="228">
        <f>F37*0.22</f>
        <v>0</v>
      </c>
    </row>
    <row r="39" spans="1:11" ht="21" customHeight="1" thickBot="1" x14ac:dyDescent="0.25">
      <c r="B39" s="221" t="s">
        <v>56</v>
      </c>
      <c r="C39" s="222"/>
      <c r="D39" s="223"/>
      <c r="E39" s="224"/>
      <c r="F39" s="224">
        <f>F37*1.22</f>
        <v>0</v>
      </c>
    </row>
    <row r="43" spans="1:11" ht="12.75" x14ac:dyDescent="0.2">
      <c r="B43" s="151" t="s">
        <v>17</v>
      </c>
    </row>
    <row r="185" spans="2:5" x14ac:dyDescent="0.2">
      <c r="B185" s="48" t="s">
        <v>10</v>
      </c>
      <c r="E185" s="21">
        <v>20000</v>
      </c>
    </row>
    <row r="186" spans="2:5" ht="72" x14ac:dyDescent="0.2">
      <c r="B186" s="48" t="s">
        <v>11</v>
      </c>
    </row>
    <row r="187" spans="2:5" ht="72" x14ac:dyDescent="0.2">
      <c r="B187" s="48" t="s">
        <v>12</v>
      </c>
    </row>
  </sheetData>
  <phoneticPr fontId="4" type="noConversion"/>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 starejši del šole
Gradbeno obrtniška dela - &amp;A&amp;R&amp;"Arial,Običajno"&amp;10&amp;P/&amp;N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8"/>
  <sheetViews>
    <sheetView showZeros="0" view="pageBreakPreview" zoomScaleSheetLayoutView="100" workbookViewId="0">
      <pane ySplit="10" topLeftCell="A23" activePane="bottomLeft" state="frozen"/>
      <selection activeCell="B36" sqref="B36"/>
      <selection pane="bottomLeft" activeCell="E31" sqref="E31"/>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32</v>
      </c>
      <c r="C13" s="71"/>
      <c r="D13" s="72"/>
      <c r="E13" s="73"/>
      <c r="F13" s="74"/>
      <c r="H13" s="76"/>
    </row>
    <row r="14" spans="1:12" x14ac:dyDescent="0.2">
      <c r="A14" s="69"/>
      <c r="B14" s="77"/>
      <c r="C14" s="71"/>
      <c r="D14" s="72"/>
      <c r="E14" s="73"/>
      <c r="F14" s="74"/>
      <c r="H14" s="76"/>
    </row>
    <row r="15" spans="1:12" s="92" customFormat="1" x14ac:dyDescent="0.2">
      <c r="A15" s="84" t="s">
        <v>31</v>
      </c>
      <c r="B15" s="85" t="s">
        <v>29</v>
      </c>
      <c r="C15" s="86"/>
      <c r="D15" s="87"/>
      <c r="E15" s="88"/>
      <c r="F15" s="88"/>
      <c r="G15" s="89"/>
      <c r="H15" s="90"/>
      <c r="I15" s="91"/>
    </row>
    <row r="16" spans="1:12" s="103" customFormat="1" x14ac:dyDescent="0.2">
      <c r="A16" s="93"/>
      <c r="B16" s="94"/>
      <c r="C16" s="95"/>
      <c r="D16" s="96">
        <v>0</v>
      </c>
      <c r="E16" s="97"/>
      <c r="F16" s="98">
        <f>IF(B16="REKAPITULACIJA",+SUM(F16:F$17),IF(E16=" ","",+D16*E16))</f>
        <v>0</v>
      </c>
      <c r="G16" s="99"/>
      <c r="H16" s="100"/>
      <c r="I16" s="101"/>
      <c r="J16" s="102"/>
      <c r="K16" s="102"/>
      <c r="L16" s="102"/>
    </row>
    <row r="17" spans="1:19" s="103" customFormat="1" ht="15.95" customHeight="1" x14ac:dyDescent="0.2">
      <c r="A17" s="104"/>
      <c r="B17" s="105" t="s">
        <v>13</v>
      </c>
      <c r="C17" s="95"/>
      <c r="D17" s="96"/>
      <c r="E17" s="97"/>
      <c r="F17" s="98"/>
      <c r="G17" s="99"/>
      <c r="H17" s="100"/>
      <c r="I17" s="101"/>
      <c r="J17" s="102"/>
      <c r="K17" s="102"/>
      <c r="L17" s="102"/>
    </row>
    <row r="18" spans="1:19" s="191" customFormat="1" ht="37.5" customHeight="1" x14ac:dyDescent="0.2">
      <c r="A18" s="180" t="s">
        <v>140</v>
      </c>
      <c r="B18" s="259" t="s">
        <v>141</v>
      </c>
      <c r="C18" s="259"/>
      <c r="D18" s="259"/>
      <c r="E18" s="259"/>
      <c r="F18" s="259"/>
      <c r="G18" s="177"/>
      <c r="H18" s="178"/>
      <c r="I18" s="190"/>
      <c r="J18" s="179"/>
      <c r="K18" s="179"/>
      <c r="L18" s="179"/>
    </row>
    <row r="19" spans="1:19" s="191" customFormat="1" ht="39" customHeight="1" x14ac:dyDescent="0.2">
      <c r="A19" s="180" t="s">
        <v>140</v>
      </c>
      <c r="B19" s="259" t="s">
        <v>142</v>
      </c>
      <c r="C19" s="259"/>
      <c r="D19" s="259"/>
      <c r="E19" s="259"/>
      <c r="F19" s="259"/>
      <c r="G19" s="177"/>
      <c r="H19" s="178"/>
      <c r="I19" s="190"/>
      <c r="J19" s="179"/>
      <c r="K19" s="179"/>
      <c r="L19" s="179"/>
    </row>
    <row r="20" spans="1:19" s="191" customFormat="1" ht="12.75" customHeight="1" x14ac:dyDescent="0.2">
      <c r="A20" s="180"/>
      <c r="B20" s="259" t="s">
        <v>143</v>
      </c>
      <c r="C20" s="259"/>
      <c r="D20" s="259"/>
      <c r="E20" s="259"/>
      <c r="F20" s="259"/>
      <c r="G20" s="177"/>
      <c r="H20" s="178"/>
      <c r="I20" s="190"/>
      <c r="J20" s="179"/>
      <c r="K20" s="179"/>
      <c r="L20" s="179"/>
    </row>
    <row r="21" spans="1:19" s="191" customFormat="1" ht="38.25" customHeight="1" x14ac:dyDescent="0.2">
      <c r="A21" s="180" t="s">
        <v>140</v>
      </c>
      <c r="B21" s="259" t="s">
        <v>144</v>
      </c>
      <c r="C21" s="259"/>
      <c r="D21" s="259"/>
      <c r="E21" s="259"/>
      <c r="F21" s="259"/>
      <c r="G21" s="177"/>
      <c r="H21" s="178"/>
      <c r="I21" s="190"/>
      <c r="J21" s="179"/>
      <c r="K21" s="179"/>
      <c r="L21" s="179"/>
    </row>
    <row r="22" spans="1:19" s="191" customFormat="1" ht="54" customHeight="1" x14ac:dyDescent="0.2">
      <c r="A22" s="180" t="s">
        <v>140</v>
      </c>
      <c r="B22" s="259" t="s">
        <v>145</v>
      </c>
      <c r="C22" s="259"/>
      <c r="D22" s="259"/>
      <c r="E22" s="259"/>
      <c r="F22" s="259"/>
      <c r="G22" s="177"/>
      <c r="H22" s="178"/>
      <c r="I22" s="190"/>
      <c r="J22" s="179"/>
      <c r="K22" s="179"/>
      <c r="L22" s="179"/>
    </row>
    <row r="23" spans="1:19" s="191" customFormat="1" ht="37.5" customHeight="1" x14ac:dyDescent="0.2">
      <c r="A23" s="180" t="s">
        <v>140</v>
      </c>
      <c r="B23" s="259" t="s">
        <v>146</v>
      </c>
      <c r="C23" s="259"/>
      <c r="D23" s="259"/>
      <c r="E23" s="259"/>
      <c r="F23" s="259"/>
      <c r="G23" s="177"/>
      <c r="H23" s="178"/>
      <c r="I23" s="190"/>
      <c r="J23" s="179"/>
      <c r="K23" s="179"/>
      <c r="L23" s="179"/>
    </row>
    <row r="24" spans="1:19" s="191" customFormat="1" ht="38.25" customHeight="1" x14ac:dyDescent="0.2">
      <c r="A24" s="180" t="s">
        <v>140</v>
      </c>
      <c r="B24" s="259" t="s">
        <v>147</v>
      </c>
      <c r="C24" s="259"/>
      <c r="D24" s="259"/>
      <c r="E24" s="259"/>
      <c r="F24" s="259"/>
      <c r="G24" s="177"/>
      <c r="H24" s="178"/>
      <c r="I24" s="190"/>
      <c r="J24" s="179"/>
      <c r="K24" s="179"/>
      <c r="L24" s="179"/>
    </row>
    <row r="25" spans="1:19" s="191" customFormat="1" ht="78" customHeight="1" x14ac:dyDescent="0.2">
      <c r="A25" s="180" t="s">
        <v>140</v>
      </c>
      <c r="B25" s="259" t="s">
        <v>148</v>
      </c>
      <c r="C25" s="259"/>
      <c r="D25" s="259"/>
      <c r="E25" s="259"/>
      <c r="F25" s="259"/>
      <c r="G25" s="177"/>
      <c r="H25" s="178"/>
      <c r="I25" s="190"/>
      <c r="J25" s="179"/>
      <c r="K25" s="179"/>
      <c r="L25" s="179"/>
    </row>
    <row r="26" spans="1:19" s="191" customFormat="1" ht="75.75" customHeight="1" x14ac:dyDescent="0.2">
      <c r="A26" s="180" t="s">
        <v>140</v>
      </c>
      <c r="B26" s="259" t="s">
        <v>149</v>
      </c>
      <c r="C26" s="259"/>
      <c r="D26" s="259"/>
      <c r="E26" s="259"/>
      <c r="F26" s="259"/>
      <c r="G26" s="177"/>
      <c r="H26" s="178"/>
      <c r="I26" s="190"/>
      <c r="J26" s="179"/>
      <c r="K26" s="179"/>
      <c r="L26" s="179"/>
    </row>
    <row r="27" spans="1:19" s="191" customFormat="1" ht="28.5" customHeight="1" x14ac:dyDescent="0.2">
      <c r="A27" s="180" t="s">
        <v>140</v>
      </c>
      <c r="B27" s="259" t="s">
        <v>150</v>
      </c>
      <c r="C27" s="259"/>
      <c r="D27" s="259"/>
      <c r="E27" s="259"/>
      <c r="F27" s="259"/>
      <c r="G27" s="177"/>
      <c r="H27" s="178"/>
      <c r="I27" s="190"/>
      <c r="J27" s="179"/>
      <c r="K27" s="179"/>
      <c r="L27" s="179"/>
    </row>
    <row r="28" spans="1:19" s="191" customFormat="1" ht="66" customHeight="1" x14ac:dyDescent="0.2">
      <c r="A28" s="180" t="s">
        <v>140</v>
      </c>
      <c r="B28" s="259" t="s">
        <v>153</v>
      </c>
      <c r="C28" s="259"/>
      <c r="D28" s="259"/>
      <c r="E28" s="259"/>
      <c r="F28" s="259"/>
      <c r="G28" s="177"/>
      <c r="H28" s="178"/>
      <c r="I28" s="190"/>
      <c r="J28" s="179"/>
      <c r="K28" s="179"/>
      <c r="L28" s="179"/>
    </row>
    <row r="29" spans="1:19" s="191" customFormat="1" x14ac:dyDescent="0.2">
      <c r="A29" s="180"/>
      <c r="B29" s="241"/>
      <c r="C29" s="175"/>
      <c r="D29" s="188"/>
      <c r="E29" s="176"/>
      <c r="F29" s="189"/>
      <c r="G29" s="177"/>
      <c r="H29" s="178"/>
      <c r="I29" s="190"/>
      <c r="J29" s="179"/>
      <c r="K29" s="179"/>
      <c r="L29" s="179"/>
    </row>
    <row r="30" spans="1:19" s="191" customFormat="1" x14ac:dyDescent="0.2">
      <c r="A30" s="180"/>
      <c r="B30" s="244" t="s">
        <v>151</v>
      </c>
      <c r="C30" s="175"/>
      <c r="D30" s="188"/>
      <c r="E30" s="176"/>
      <c r="F30" s="189"/>
      <c r="G30" s="177"/>
      <c r="H30" s="178"/>
      <c r="I30" s="190"/>
      <c r="J30" s="179"/>
      <c r="K30" s="179"/>
      <c r="L30" s="179"/>
    </row>
    <row r="31" spans="1:19" s="103" customFormat="1" ht="89.25" customHeight="1" x14ac:dyDescent="0.2">
      <c r="A31" s="107">
        <v>1</v>
      </c>
      <c r="B31" s="147" t="s">
        <v>154</v>
      </c>
      <c r="C31" s="109" t="s">
        <v>6</v>
      </c>
      <c r="D31" s="96">
        <v>1</v>
      </c>
      <c r="E31" s="110"/>
      <c r="F31" s="98">
        <f>E31*D31</f>
        <v>0</v>
      </c>
      <c r="G31" s="111"/>
      <c r="H31" s="112"/>
      <c r="I31" s="148"/>
      <c r="J31" s="114"/>
      <c r="K31" s="115"/>
      <c r="L31" s="116"/>
      <c r="M31" s="117"/>
      <c r="N31" s="118"/>
      <c r="P31" s="118"/>
      <c r="R31" s="118"/>
      <c r="S31" s="119"/>
    </row>
    <row r="32" spans="1:19" s="191" customFormat="1" x14ac:dyDescent="0.2">
      <c r="A32" s="180"/>
      <c r="B32" s="241"/>
      <c r="C32" s="175"/>
      <c r="D32" s="188"/>
      <c r="E32" s="176"/>
      <c r="F32" s="189"/>
      <c r="G32" s="177"/>
      <c r="H32" s="178"/>
      <c r="I32" s="190"/>
      <c r="J32" s="179"/>
      <c r="K32" s="179"/>
      <c r="L32" s="179"/>
    </row>
    <row r="33" spans="1:14" s="191" customFormat="1" x14ac:dyDescent="0.2">
      <c r="A33" s="180"/>
      <c r="B33" s="244" t="s">
        <v>152</v>
      </c>
      <c r="C33" s="175"/>
      <c r="D33" s="188"/>
      <c r="E33" s="176"/>
      <c r="F33" s="189"/>
      <c r="G33" s="177"/>
      <c r="H33" s="178"/>
      <c r="I33" s="190"/>
      <c r="J33" s="179"/>
      <c r="K33" s="179"/>
      <c r="L33" s="179"/>
    </row>
    <row r="34" spans="1:14" s="103" customFormat="1" ht="116.25" customHeight="1" x14ac:dyDescent="0.2">
      <c r="A34" s="192">
        <f>1+A31</f>
        <v>2</v>
      </c>
      <c r="B34" s="205" t="s">
        <v>155</v>
      </c>
      <c r="C34" s="206" t="s">
        <v>6</v>
      </c>
      <c r="D34" s="245">
        <v>1</v>
      </c>
      <c r="E34" s="194"/>
      <c r="F34" s="189">
        <f>E34*D34</f>
        <v>0</v>
      </c>
      <c r="G34" s="111"/>
      <c r="H34" s="112"/>
      <c r="I34" s="119"/>
      <c r="K34" s="115"/>
      <c r="N34" s="118"/>
    </row>
    <row r="35" spans="1:14" s="191" customFormat="1" x14ac:dyDescent="0.2">
      <c r="A35" s="180"/>
      <c r="B35" s="241"/>
      <c r="C35" s="175"/>
      <c r="D35" s="188"/>
      <c r="E35" s="176"/>
      <c r="F35" s="189"/>
      <c r="G35" s="177"/>
      <c r="H35" s="178"/>
      <c r="I35" s="190"/>
      <c r="J35" s="179"/>
      <c r="K35" s="179"/>
      <c r="L35" s="179"/>
    </row>
    <row r="36" spans="1:14" x14ac:dyDescent="0.2">
      <c r="A36" s="129" t="s">
        <v>227</v>
      </c>
      <c r="B36" s="130"/>
      <c r="C36" s="131"/>
      <c r="D36" s="132"/>
      <c r="E36" s="133"/>
      <c r="F36" s="133"/>
      <c r="K36" s="135"/>
    </row>
    <row r="37" spans="1:14" s="141" customFormat="1" x14ac:dyDescent="0.2">
      <c r="A37" s="136"/>
      <c r="B37" s="137" t="str">
        <f>+CONCATENATE("REKAPITULACIJA - ",B15)</f>
        <v>REKAPITULACIJA - PRIPRAVLJALNA, FINALNA DELA</v>
      </c>
      <c r="C37" s="138"/>
      <c r="D37" s="139"/>
      <c r="E37" s="140"/>
      <c r="F37" s="140">
        <f>SUM(F30:F34)</f>
        <v>0</v>
      </c>
      <c r="G37" s="75"/>
      <c r="H37" s="134"/>
    </row>
    <row r="38" spans="1:14" x14ac:dyDescent="0.2">
      <c r="A38" s="129" t="s">
        <v>227</v>
      </c>
      <c r="B38" s="130"/>
      <c r="C38" s="131"/>
      <c r="D38" s="132"/>
      <c r="E38" s="133"/>
      <c r="F38" s="133"/>
    </row>
  </sheetData>
  <mergeCells count="11">
    <mergeCell ref="B24:F24"/>
    <mergeCell ref="B25:F25"/>
    <mergeCell ref="B26:F26"/>
    <mergeCell ref="B27:F27"/>
    <mergeCell ref="B28:F28"/>
    <mergeCell ref="B23:F23"/>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6"/>
  <sheetViews>
    <sheetView showZeros="0" view="pageBreakPreview" zoomScaleSheetLayoutView="100" workbookViewId="0">
      <pane ySplit="10" topLeftCell="A18" activePane="bottomLeft" state="frozen"/>
      <selection activeCell="B36" sqref="B36"/>
      <selection pane="bottomLeft" activeCell="E22" sqref="E22"/>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32</v>
      </c>
      <c r="C13" s="71"/>
      <c r="D13" s="72"/>
      <c r="E13" s="73"/>
      <c r="F13" s="74"/>
      <c r="H13" s="76"/>
    </row>
    <row r="14" spans="1:12" x14ac:dyDescent="0.2">
      <c r="A14" s="69"/>
      <c r="B14" s="77"/>
      <c r="C14" s="71"/>
      <c r="D14" s="72"/>
      <c r="E14" s="73"/>
      <c r="F14" s="74"/>
      <c r="H14" s="76"/>
    </row>
    <row r="15" spans="1:12" s="92" customFormat="1" x14ac:dyDescent="0.2">
      <c r="A15" s="84" t="s">
        <v>33</v>
      </c>
      <c r="B15" s="173" t="s">
        <v>159</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36.75" customHeight="1" x14ac:dyDescent="0.2">
      <c r="A18" s="180"/>
      <c r="B18" s="259" t="s">
        <v>156</v>
      </c>
      <c r="C18" s="259"/>
      <c r="D18" s="259"/>
      <c r="E18" s="259"/>
      <c r="F18" s="259"/>
      <c r="G18" s="177"/>
      <c r="H18" s="178"/>
      <c r="I18" s="190"/>
      <c r="J18" s="179"/>
      <c r="K18" s="179"/>
      <c r="L18" s="179"/>
    </row>
    <row r="19" spans="1:19" s="191" customFormat="1" ht="49.5" customHeight="1" x14ac:dyDescent="0.2">
      <c r="A19" s="180"/>
      <c r="B19" s="260" t="s">
        <v>157</v>
      </c>
      <c r="C19" s="260"/>
      <c r="D19" s="260"/>
      <c r="E19" s="260"/>
      <c r="F19" s="260"/>
      <c r="G19" s="177"/>
      <c r="H19" s="178"/>
      <c r="I19" s="190"/>
      <c r="J19" s="179"/>
      <c r="K19" s="179"/>
      <c r="L19" s="179"/>
    </row>
    <row r="20" spans="1:19" s="191" customFormat="1" x14ac:dyDescent="0.2">
      <c r="A20" s="180"/>
      <c r="B20" s="181"/>
      <c r="C20" s="175"/>
      <c r="D20" s="188"/>
      <c r="E20" s="176"/>
      <c r="F20" s="189"/>
      <c r="G20" s="177"/>
      <c r="H20" s="178"/>
      <c r="I20" s="190"/>
      <c r="J20" s="179"/>
      <c r="K20" s="179"/>
      <c r="L20" s="179"/>
    </row>
    <row r="21" spans="1:19" s="191" customFormat="1" ht="15.95" customHeight="1" x14ac:dyDescent="0.2">
      <c r="A21" s="180"/>
      <c r="B21" s="106" t="s">
        <v>158</v>
      </c>
      <c r="C21" s="175"/>
      <c r="D21" s="188"/>
      <c r="E21" s="176"/>
      <c r="F21" s="189"/>
      <c r="G21" s="177"/>
      <c r="H21" s="178"/>
      <c r="I21" s="190"/>
      <c r="J21" s="179"/>
      <c r="K21" s="179"/>
      <c r="L21" s="179"/>
    </row>
    <row r="22" spans="1:19" s="191" customFormat="1" ht="48" x14ac:dyDescent="0.2">
      <c r="A22" s="192">
        <v>1</v>
      </c>
      <c r="B22" s="147" t="s">
        <v>160</v>
      </c>
      <c r="C22" s="193" t="s">
        <v>6</v>
      </c>
      <c r="D22" s="188">
        <v>1</v>
      </c>
      <c r="E22" s="194"/>
      <c r="F22" s="189">
        <f>E22*D22</f>
        <v>0</v>
      </c>
      <c r="G22" s="195"/>
      <c r="H22" s="196"/>
      <c r="I22" s="148"/>
      <c r="J22" s="197"/>
      <c r="K22" s="198"/>
      <c r="L22" s="182"/>
      <c r="M22" s="199"/>
      <c r="N22" s="183"/>
      <c r="P22" s="183"/>
      <c r="R22" s="183"/>
      <c r="S22" s="184"/>
    </row>
    <row r="23" spans="1:19" s="191" customFormat="1" ht="12" x14ac:dyDescent="0.2">
      <c r="A23" s="192"/>
      <c r="B23" s="108"/>
      <c r="C23" s="200"/>
      <c r="D23" s="201"/>
      <c r="E23" s="202"/>
      <c r="F23" s="203"/>
      <c r="G23" s="195"/>
      <c r="H23" s="196"/>
    </row>
    <row r="24" spans="1:19" s="191" customFormat="1" ht="36.75" customHeight="1" x14ac:dyDescent="0.2">
      <c r="A24" s="192">
        <f>1+A22</f>
        <v>2</v>
      </c>
      <c r="B24" s="205" t="s">
        <v>161</v>
      </c>
      <c r="C24" s="206" t="s">
        <v>6</v>
      </c>
      <c r="D24" s="207">
        <v>2</v>
      </c>
      <c r="E24" s="194"/>
      <c r="F24" s="189">
        <f>E24*D24</f>
        <v>0</v>
      </c>
      <c r="G24" s="195"/>
      <c r="H24" s="196"/>
      <c r="I24" s="184"/>
      <c r="K24" s="198"/>
      <c r="N24" s="183"/>
    </row>
    <row r="25" spans="1:19" s="191" customFormat="1" ht="12" x14ac:dyDescent="0.2">
      <c r="A25" s="192"/>
      <c r="B25" s="205"/>
      <c r="C25" s="206"/>
      <c r="D25" s="207"/>
      <c r="E25" s="187"/>
      <c r="F25" s="189"/>
      <c r="G25" s="195"/>
      <c r="H25" s="196"/>
      <c r="I25" s="184"/>
      <c r="K25" s="198"/>
      <c r="N25" s="183"/>
    </row>
    <row r="26" spans="1:19" s="191" customFormat="1" ht="66" customHeight="1" x14ac:dyDescent="0.2">
      <c r="A26" s="192">
        <f>1+A24</f>
        <v>3</v>
      </c>
      <c r="B26" s="205" t="s">
        <v>162</v>
      </c>
      <c r="C26" s="206" t="s">
        <v>6</v>
      </c>
      <c r="D26" s="207">
        <v>2</v>
      </c>
      <c r="E26" s="194"/>
      <c r="F26" s="189">
        <f>E26*D26</f>
        <v>0</v>
      </c>
      <c r="G26" s="195"/>
      <c r="H26" s="196"/>
      <c r="I26" s="204"/>
      <c r="J26" s="197"/>
      <c r="K26" s="199"/>
      <c r="L26" s="199"/>
      <c r="M26" s="199"/>
    </row>
    <row r="27" spans="1:19" s="191" customFormat="1" ht="12" x14ac:dyDescent="0.2">
      <c r="A27" s="192"/>
      <c r="B27" s="205"/>
      <c r="C27" s="206"/>
      <c r="D27" s="207"/>
      <c r="E27" s="202"/>
      <c r="F27" s="189"/>
      <c r="G27" s="195"/>
      <c r="H27" s="196"/>
    </row>
    <row r="28" spans="1:19" s="191" customFormat="1" ht="30" customHeight="1" x14ac:dyDescent="0.2">
      <c r="A28" s="192">
        <f>1+A26</f>
        <v>4</v>
      </c>
      <c r="B28" s="205" t="s">
        <v>163</v>
      </c>
      <c r="C28" s="206" t="s">
        <v>6</v>
      </c>
      <c r="D28" s="207">
        <v>6</v>
      </c>
      <c r="E28" s="194"/>
      <c r="F28" s="189">
        <f>E28*D28</f>
        <v>0</v>
      </c>
      <c r="G28" s="195"/>
      <c r="H28" s="196"/>
    </row>
    <row r="29" spans="1:19" s="191" customFormat="1" ht="12" x14ac:dyDescent="0.2">
      <c r="A29" s="192"/>
      <c r="B29" s="205"/>
      <c r="C29" s="206"/>
      <c r="D29" s="207"/>
      <c r="E29" s="202"/>
      <c r="F29" s="189"/>
      <c r="G29" s="195"/>
      <c r="H29" s="196"/>
    </row>
    <row r="30" spans="1:19" s="191" customFormat="1" ht="78.75" customHeight="1" x14ac:dyDescent="0.2">
      <c r="A30" s="192">
        <f>1+A28</f>
        <v>5</v>
      </c>
      <c r="B30" s="185" t="s">
        <v>164</v>
      </c>
      <c r="C30" s="206" t="s">
        <v>14</v>
      </c>
      <c r="D30" s="207">
        <v>18</v>
      </c>
      <c r="E30" s="194"/>
      <c r="F30" s="189">
        <f>E30*D30</f>
        <v>0</v>
      </c>
      <c r="G30" s="195"/>
      <c r="H30" s="196"/>
      <c r="I30" s="204"/>
      <c r="J30" s="197"/>
      <c r="K30" s="199"/>
      <c r="L30" s="199"/>
      <c r="M30" s="199"/>
    </row>
    <row r="31" spans="1:19" s="191" customFormat="1" ht="12" x14ac:dyDescent="0.2">
      <c r="A31" s="192"/>
      <c r="B31" s="205"/>
      <c r="C31" s="200"/>
      <c r="D31" s="201"/>
      <c r="E31" s="202"/>
      <c r="F31" s="203"/>
      <c r="G31" s="195"/>
      <c r="H31" s="196"/>
      <c r="I31" s="190"/>
    </row>
    <row r="32" spans="1:19" s="191" customFormat="1" ht="50.25" customHeight="1" x14ac:dyDescent="0.2">
      <c r="A32" s="192">
        <f>1+A30</f>
        <v>6</v>
      </c>
      <c r="B32" s="185" t="s">
        <v>165</v>
      </c>
      <c r="C32" s="206" t="s">
        <v>14</v>
      </c>
      <c r="D32" s="207">
        <v>30</v>
      </c>
      <c r="E32" s="194"/>
      <c r="F32" s="189">
        <f>E32*D32</f>
        <v>0</v>
      </c>
      <c r="G32" s="195"/>
      <c r="H32" s="196"/>
      <c r="I32" s="190"/>
    </row>
    <row r="33" spans="1:19" s="191" customFormat="1" ht="12" x14ac:dyDescent="0.2">
      <c r="A33" s="192"/>
      <c r="B33" s="205"/>
      <c r="C33" s="200"/>
      <c r="D33" s="201"/>
      <c r="E33" s="202"/>
      <c r="F33" s="203"/>
      <c r="G33" s="195"/>
      <c r="H33" s="196"/>
      <c r="I33" s="190"/>
    </row>
    <row r="34" spans="1:19" s="191" customFormat="1" ht="50.25" customHeight="1" x14ac:dyDescent="0.2">
      <c r="A34" s="192">
        <f>1+A32</f>
        <v>7</v>
      </c>
      <c r="B34" s="185" t="s">
        <v>166</v>
      </c>
      <c r="C34" s="206" t="s">
        <v>14</v>
      </c>
      <c r="D34" s="207">
        <v>13</v>
      </c>
      <c r="E34" s="194"/>
      <c r="F34" s="189">
        <f>E34*D34</f>
        <v>0</v>
      </c>
      <c r="G34" s="195"/>
      <c r="H34" s="196"/>
      <c r="I34" s="121"/>
      <c r="J34" s="121"/>
      <c r="K34" s="198"/>
      <c r="L34" s="121"/>
      <c r="M34" s="121"/>
      <c r="N34" s="149"/>
      <c r="O34" s="121"/>
      <c r="P34" s="121"/>
      <c r="Q34" s="208"/>
      <c r="R34" s="121"/>
      <c r="S34" s="184"/>
    </row>
    <row r="35" spans="1:19" s="191" customFormat="1" ht="12" x14ac:dyDescent="0.2">
      <c r="A35" s="192"/>
      <c r="B35" s="205"/>
      <c r="C35" s="200"/>
      <c r="D35" s="201"/>
      <c r="E35" s="202"/>
      <c r="F35" s="203"/>
      <c r="G35" s="195"/>
      <c r="H35" s="196"/>
      <c r="I35" s="204"/>
      <c r="J35" s="197"/>
      <c r="K35" s="198"/>
      <c r="L35" s="199"/>
      <c r="M35" s="199"/>
    </row>
    <row r="36" spans="1:19" s="191" customFormat="1" ht="62.25" customHeight="1" x14ac:dyDescent="0.2">
      <c r="A36" s="192">
        <f>1+A34</f>
        <v>8</v>
      </c>
      <c r="B36" s="205" t="s">
        <v>167</v>
      </c>
      <c r="C36" s="206" t="s">
        <v>6</v>
      </c>
      <c r="D36" s="207">
        <v>1</v>
      </c>
      <c r="E36" s="194"/>
      <c r="F36" s="189">
        <f>E36*D36</f>
        <v>0</v>
      </c>
      <c r="G36" s="195"/>
      <c r="H36" s="196"/>
      <c r="I36" s="204"/>
      <c r="J36" s="197"/>
      <c r="K36" s="198"/>
      <c r="L36" s="199"/>
      <c r="M36" s="199"/>
    </row>
    <row r="37" spans="1:19" s="191" customFormat="1" ht="12" x14ac:dyDescent="0.2">
      <c r="A37" s="192"/>
      <c r="B37" s="205"/>
      <c r="C37" s="200"/>
      <c r="D37" s="201"/>
      <c r="E37" s="202"/>
      <c r="F37" s="203"/>
      <c r="G37" s="195"/>
      <c r="H37" s="196"/>
      <c r="I37" s="204"/>
      <c r="J37" s="197"/>
      <c r="K37" s="198"/>
      <c r="L37" s="199"/>
      <c r="M37" s="199"/>
    </row>
    <row r="38" spans="1:19" s="191" customFormat="1" ht="96" x14ac:dyDescent="0.2">
      <c r="A38" s="192">
        <f>1+A36</f>
        <v>9</v>
      </c>
      <c r="B38" s="205" t="s">
        <v>168</v>
      </c>
      <c r="C38" s="206" t="s">
        <v>6</v>
      </c>
      <c r="D38" s="207">
        <v>1</v>
      </c>
      <c r="E38" s="194"/>
      <c r="F38" s="189">
        <f>E38*D38</f>
        <v>0</v>
      </c>
      <c r="G38" s="195"/>
      <c r="H38" s="196"/>
      <c r="I38" s="204"/>
      <c r="J38" s="197"/>
      <c r="K38" s="198"/>
      <c r="L38" s="199"/>
      <c r="M38" s="199"/>
    </row>
    <row r="39" spans="1:19" s="191" customFormat="1" ht="12" x14ac:dyDescent="0.2">
      <c r="A39" s="192"/>
      <c r="B39" s="205"/>
      <c r="C39" s="200"/>
      <c r="D39" s="201"/>
      <c r="E39" s="202"/>
      <c r="F39" s="203"/>
      <c r="G39" s="195"/>
      <c r="H39" s="196"/>
      <c r="I39" s="204"/>
      <c r="J39" s="197"/>
      <c r="K39" s="198"/>
      <c r="L39" s="199"/>
      <c r="M39" s="199"/>
    </row>
    <row r="40" spans="1:19" s="208" customFormat="1" ht="53.25" customHeight="1" x14ac:dyDescent="0.2">
      <c r="A40" s="192">
        <f>1+A38</f>
        <v>10</v>
      </c>
      <c r="B40" s="212" t="s">
        <v>169</v>
      </c>
      <c r="C40" s="193" t="s">
        <v>14</v>
      </c>
      <c r="D40" s="188">
        <v>13</v>
      </c>
      <c r="E40" s="194"/>
      <c r="F40" s="189">
        <f>E40*D40</f>
        <v>0</v>
      </c>
      <c r="G40" s="210"/>
      <c r="H40" s="211"/>
      <c r="K40" s="198"/>
      <c r="L40" s="182"/>
      <c r="M40" s="199"/>
      <c r="N40" s="121"/>
      <c r="O40" s="191"/>
      <c r="P40" s="183"/>
      <c r="Q40" s="191"/>
      <c r="R40" s="183"/>
      <c r="S40" s="184"/>
    </row>
    <row r="41" spans="1:19" s="208" customFormat="1" x14ac:dyDescent="0.2">
      <c r="A41" s="192"/>
      <c r="B41" s="212"/>
      <c r="C41" s="193"/>
      <c r="D41" s="188"/>
      <c r="E41" s="202"/>
      <c r="F41" s="189"/>
      <c r="G41" s="210"/>
      <c r="H41" s="186"/>
      <c r="I41" s="190"/>
      <c r="R41" s="191"/>
      <c r="S41" s="191"/>
    </row>
    <row r="42" spans="1:19" s="208" customFormat="1" ht="56.25" customHeight="1" x14ac:dyDescent="0.2">
      <c r="A42" s="192">
        <f>1+A40</f>
        <v>11</v>
      </c>
      <c r="B42" s="212" t="s">
        <v>170</v>
      </c>
      <c r="C42" s="193" t="s">
        <v>14</v>
      </c>
      <c r="D42" s="188">
        <v>82</v>
      </c>
      <c r="E42" s="194"/>
      <c r="F42" s="189">
        <f>E42*D42</f>
        <v>0</v>
      </c>
      <c r="G42" s="210"/>
      <c r="H42" s="186"/>
      <c r="I42" s="190"/>
      <c r="R42" s="191"/>
      <c r="S42" s="191"/>
    </row>
    <row r="43" spans="1:19" s="208" customFormat="1" x14ac:dyDescent="0.2">
      <c r="A43" s="192"/>
      <c r="B43" s="209"/>
      <c r="C43" s="193"/>
      <c r="D43" s="188"/>
      <c r="E43" s="202"/>
      <c r="F43" s="189"/>
      <c r="G43" s="210"/>
      <c r="H43" s="211"/>
      <c r="I43" s="190"/>
      <c r="O43" s="191"/>
      <c r="P43" s="191"/>
      <c r="Q43" s="191"/>
      <c r="R43" s="191"/>
      <c r="S43" s="191"/>
    </row>
    <row r="44" spans="1:19" x14ac:dyDescent="0.2">
      <c r="A44" s="129" t="s">
        <v>227</v>
      </c>
      <c r="B44" s="130"/>
      <c r="C44" s="131"/>
      <c r="D44" s="132"/>
      <c r="E44" s="133"/>
      <c r="F44" s="133"/>
      <c r="K44" s="135"/>
    </row>
    <row r="45" spans="1:19" s="141" customFormat="1" x14ac:dyDescent="0.2">
      <c r="A45" s="136"/>
      <c r="B45" s="137" t="str">
        <f>+CONCATENATE("REKAPITULACIJA - ",B15)</f>
        <v>REKAPITULACIJA - ODSTRANITVE, DEMONTAŽE</v>
      </c>
      <c r="C45" s="138"/>
      <c r="D45" s="139"/>
      <c r="E45" s="140"/>
      <c r="F45" s="140">
        <f>SUM(F21:F42)</f>
        <v>0</v>
      </c>
      <c r="G45" s="75"/>
      <c r="H45" s="134"/>
    </row>
    <row r="46" spans="1:19" x14ac:dyDescent="0.2">
      <c r="A46" s="129" t="s">
        <v>227</v>
      </c>
      <c r="B46" s="130"/>
      <c r="C46" s="131"/>
      <c r="D46" s="132"/>
      <c r="E46" s="133"/>
      <c r="F46" s="133"/>
    </row>
  </sheetData>
  <mergeCells count="2">
    <mergeCell ref="B18:F18"/>
    <mergeCell ref="B19:F19"/>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7"/>
  <sheetViews>
    <sheetView showZeros="0" view="pageBreakPreview" zoomScaleSheetLayoutView="100" workbookViewId="0">
      <pane ySplit="10" topLeftCell="A11" activePane="bottomLeft" state="frozen"/>
      <selection activeCell="B36" sqref="B36"/>
      <selection pane="bottomLeft" activeCell="E25" sqref="E25"/>
    </sheetView>
  </sheetViews>
  <sheetFormatPr defaultColWidth="9"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9.7109375" style="134" customWidth="1"/>
    <col min="9" max="9" width="14.140625" style="17" bestFit="1" customWidth="1"/>
    <col min="10" max="10" width="3" style="17" bestFit="1" customWidth="1"/>
    <col min="11" max="11" width="9" style="17" bestFit="1" customWidth="1"/>
    <col min="12" max="12" width="8" style="17" bestFit="1" customWidth="1"/>
    <col min="13" max="14" width="9" style="17"/>
    <col min="15" max="15" width="25.5703125" style="17" bestFit="1" customWidth="1"/>
    <col min="16" max="16384" width="9" style="17"/>
  </cols>
  <sheetData>
    <row r="1" spans="1:8" s="1" customFormat="1" ht="12" customHeight="1" x14ac:dyDescent="0.2">
      <c r="G1" s="7"/>
      <c r="H1" s="6"/>
    </row>
    <row r="2" spans="1:8" s="1" customFormat="1" ht="12" customHeight="1" x14ac:dyDescent="0.2">
      <c r="G2" s="7"/>
      <c r="H2" s="6"/>
    </row>
    <row r="3" spans="1:8" s="1" customFormat="1" ht="12" customHeight="1" x14ac:dyDescent="0.2">
      <c r="G3" s="7"/>
      <c r="H3" s="6"/>
    </row>
    <row r="4" spans="1:8" s="1" customFormat="1" ht="12" customHeight="1" x14ac:dyDescent="0.2">
      <c r="G4" s="7"/>
      <c r="H4" s="6"/>
    </row>
    <row r="5" spans="1:8" s="1" customFormat="1" ht="12" customHeight="1" x14ac:dyDescent="0.2">
      <c r="G5" s="7"/>
      <c r="H5" s="6"/>
    </row>
    <row r="6" spans="1:8" s="1" customFormat="1" ht="12" customHeight="1" x14ac:dyDescent="0.2">
      <c r="G6" s="7"/>
      <c r="H6" s="6"/>
    </row>
    <row r="7" spans="1:8" s="1" customFormat="1" ht="12" customHeight="1" x14ac:dyDescent="0.2">
      <c r="A7" s="11"/>
      <c r="B7" s="11"/>
      <c r="C7" s="11"/>
      <c r="D7" s="11"/>
      <c r="E7" s="11"/>
      <c r="F7" s="11"/>
      <c r="G7" s="7"/>
      <c r="H7" s="6"/>
    </row>
    <row r="8" spans="1:8" s="1" customFormat="1" ht="12" customHeight="1" x14ac:dyDescent="0.2">
      <c r="G8" s="7"/>
      <c r="H8" s="6"/>
    </row>
    <row r="9" spans="1:8" s="56" customFormat="1" x14ac:dyDescent="0.2">
      <c r="A9" s="49"/>
      <c r="B9" s="50" t="s">
        <v>7</v>
      </c>
      <c r="C9" s="51" t="s">
        <v>1</v>
      </c>
      <c r="D9" s="52" t="s">
        <v>2</v>
      </c>
      <c r="E9" s="53" t="s">
        <v>3</v>
      </c>
      <c r="F9" s="53" t="s">
        <v>4</v>
      </c>
      <c r="G9" s="54"/>
      <c r="H9" s="55"/>
    </row>
    <row r="10" spans="1:8" s="62" customFormat="1" x14ac:dyDescent="0.2">
      <c r="A10" s="57"/>
      <c r="B10" s="3"/>
      <c r="C10" s="58"/>
      <c r="D10" s="59"/>
      <c r="E10" s="60"/>
      <c r="F10" s="3"/>
      <c r="G10" s="7"/>
      <c r="H10" s="61"/>
    </row>
    <row r="11" spans="1:8" s="62" customFormat="1" x14ac:dyDescent="0.2">
      <c r="A11" s="57"/>
      <c r="B11" s="3"/>
      <c r="C11" s="58"/>
      <c r="D11" s="59"/>
      <c r="E11" s="60"/>
      <c r="F11" s="3"/>
      <c r="G11" s="7"/>
      <c r="H11" s="61"/>
    </row>
    <row r="12" spans="1:8" s="62" customFormat="1" ht="15.75" x14ac:dyDescent="0.2">
      <c r="A12" s="63"/>
      <c r="B12" s="64" t="s">
        <v>9</v>
      </c>
      <c r="C12" s="65" t="s">
        <v>0</v>
      </c>
      <c r="D12" s="66" t="s">
        <v>5</v>
      </c>
      <c r="E12" s="67" t="s">
        <v>0</v>
      </c>
      <c r="F12" s="67"/>
      <c r="G12" s="7"/>
      <c r="H12" s="68"/>
    </row>
    <row r="13" spans="1:8" ht="15.95" customHeight="1" x14ac:dyDescent="0.2">
      <c r="A13" s="69"/>
      <c r="B13" s="70" t="s">
        <v>32</v>
      </c>
      <c r="C13" s="71"/>
      <c r="D13" s="72"/>
      <c r="E13" s="73"/>
      <c r="F13" s="74"/>
      <c r="H13" s="76"/>
    </row>
    <row r="14" spans="1:8" x14ac:dyDescent="0.2">
      <c r="A14" s="69"/>
      <c r="B14" s="77"/>
      <c r="C14" s="71"/>
      <c r="D14" s="72"/>
      <c r="E14" s="73"/>
      <c r="F14" s="74"/>
      <c r="H14" s="76"/>
    </row>
    <row r="15" spans="1:8" s="83" customFormat="1" x14ac:dyDescent="0.2">
      <c r="A15" s="78"/>
      <c r="B15" s="79"/>
      <c r="C15" s="80"/>
      <c r="D15" s="80"/>
      <c r="E15" s="81"/>
      <c r="F15" s="81"/>
      <c r="G15" s="82"/>
      <c r="H15" s="76"/>
    </row>
    <row r="16" spans="1:8" s="92" customFormat="1" x14ac:dyDescent="0.2">
      <c r="A16" s="84" t="s">
        <v>34</v>
      </c>
      <c r="B16" s="85" t="s">
        <v>35</v>
      </c>
      <c r="C16" s="86"/>
      <c r="D16" s="87"/>
      <c r="E16" s="88"/>
      <c r="F16" s="88"/>
      <c r="G16" s="89"/>
      <c r="H16" s="90"/>
    </row>
    <row r="17" spans="1:13" s="103" customFormat="1" x14ac:dyDescent="0.2">
      <c r="A17" s="93"/>
      <c r="B17" s="94"/>
      <c r="C17" s="95"/>
      <c r="D17" s="96">
        <v>0</v>
      </c>
      <c r="E17" s="97"/>
      <c r="F17" s="98">
        <f>IF(B17="REKAPITULACIJA",+SUM(F$17:F17),IF(E17=" ","",+D17*E17))</f>
        <v>0</v>
      </c>
      <c r="G17" s="99"/>
      <c r="H17" s="100"/>
      <c r="I17" s="102"/>
      <c r="J17" s="102"/>
    </row>
    <row r="18" spans="1:13" s="103" customFormat="1" x14ac:dyDescent="0.2">
      <c r="A18" s="104"/>
      <c r="B18" s="105" t="s">
        <v>13</v>
      </c>
      <c r="C18" s="95"/>
      <c r="D18" s="96"/>
      <c r="E18" s="97"/>
      <c r="F18" s="98"/>
      <c r="G18" s="99"/>
      <c r="H18" s="100"/>
      <c r="I18" s="102"/>
      <c r="J18" s="102"/>
    </row>
    <row r="19" spans="1:13" s="250" customFormat="1" ht="25.5" customHeight="1" x14ac:dyDescent="0.2">
      <c r="A19" s="246"/>
      <c r="B19" s="261" t="s">
        <v>171</v>
      </c>
      <c r="C19" s="261"/>
      <c r="D19" s="261"/>
      <c r="E19" s="261"/>
      <c r="F19" s="261"/>
      <c r="G19" s="247"/>
      <c r="H19" s="248"/>
      <c r="I19" s="249"/>
      <c r="J19" s="249"/>
    </row>
    <row r="20" spans="1:13" s="191" customFormat="1" ht="29.25" customHeight="1" x14ac:dyDescent="0.2">
      <c r="A20" s="180"/>
      <c r="B20" s="261" t="s">
        <v>172</v>
      </c>
      <c r="C20" s="261"/>
      <c r="D20" s="261"/>
      <c r="E20" s="261"/>
      <c r="F20" s="261"/>
      <c r="G20" s="177"/>
      <c r="H20" s="178"/>
      <c r="I20" s="179"/>
      <c r="J20" s="179"/>
    </row>
    <row r="21" spans="1:13" s="191" customFormat="1" ht="27" customHeight="1" x14ac:dyDescent="0.2">
      <c r="A21" s="180"/>
      <c r="B21" s="261" t="s">
        <v>173</v>
      </c>
      <c r="C21" s="261"/>
      <c r="D21" s="261"/>
      <c r="E21" s="261"/>
      <c r="F21" s="261"/>
      <c r="G21" s="177"/>
      <c r="H21" s="178"/>
      <c r="I21" s="179"/>
      <c r="J21" s="179"/>
    </row>
    <row r="22" spans="1:13" s="191" customFormat="1" ht="36" customHeight="1" x14ac:dyDescent="0.2">
      <c r="A22" s="180"/>
      <c r="B22" s="259" t="s">
        <v>174</v>
      </c>
      <c r="C22" s="259"/>
      <c r="D22" s="259"/>
      <c r="E22" s="259"/>
      <c r="F22" s="259"/>
      <c r="G22" s="177"/>
      <c r="H22" s="178"/>
      <c r="I22" s="179"/>
      <c r="J22" s="179"/>
    </row>
    <row r="23" spans="1:13" s="103" customFormat="1" x14ac:dyDescent="0.2">
      <c r="A23" s="104"/>
      <c r="B23" s="168"/>
      <c r="C23" s="175"/>
      <c r="D23" s="188"/>
      <c r="E23" s="171"/>
      <c r="F23" s="169"/>
      <c r="G23" s="99"/>
      <c r="H23" s="100"/>
      <c r="I23" s="102"/>
      <c r="J23" s="102"/>
    </row>
    <row r="24" spans="1:13" s="122" customFormat="1" x14ac:dyDescent="0.2">
      <c r="A24" s="123"/>
      <c r="B24" s="213" t="s">
        <v>175</v>
      </c>
      <c r="C24" s="109"/>
      <c r="D24" s="96"/>
      <c r="E24" s="125"/>
      <c r="F24" s="98">
        <f>E24*D24</f>
        <v>0</v>
      </c>
      <c r="G24" s="126"/>
      <c r="H24" s="101"/>
      <c r="I24" s="103"/>
      <c r="J24" s="103"/>
      <c r="K24" s="103"/>
      <c r="L24" s="103"/>
      <c r="M24" s="103"/>
    </row>
    <row r="25" spans="1:13" s="122" customFormat="1" ht="80.25" customHeight="1" x14ac:dyDescent="0.2">
      <c r="A25" s="107">
        <v>1</v>
      </c>
      <c r="B25" s="209" t="s">
        <v>176</v>
      </c>
      <c r="C25" s="193" t="s">
        <v>14</v>
      </c>
      <c r="D25" s="251">
        <v>13</v>
      </c>
      <c r="E25" s="194"/>
      <c r="F25" s="189">
        <f>E25*D25</f>
        <v>0</v>
      </c>
      <c r="G25" s="126"/>
      <c r="H25" s="113"/>
      <c r="I25" s="115"/>
      <c r="J25" s="116"/>
      <c r="K25" s="118"/>
      <c r="L25" s="118"/>
      <c r="M25" s="119"/>
    </row>
    <row r="26" spans="1:13" s="122" customFormat="1" x14ac:dyDescent="0.2">
      <c r="A26" s="107"/>
      <c r="B26" s="128"/>
      <c r="C26" s="109"/>
      <c r="D26" s="96"/>
      <c r="E26" s="120"/>
      <c r="F26" s="98"/>
      <c r="G26" s="126"/>
      <c r="H26" s="127"/>
    </row>
    <row r="27" spans="1:13" s="122" customFormat="1" ht="119.25" customHeight="1" x14ac:dyDescent="0.2">
      <c r="A27" s="107">
        <f>IF(B26="",MAX($A$24:A26)+1,"")</f>
        <v>2</v>
      </c>
      <c r="B27" s="209" t="s">
        <v>177</v>
      </c>
      <c r="C27" s="193" t="s">
        <v>14</v>
      </c>
      <c r="D27" s="96">
        <v>13</v>
      </c>
      <c r="E27" s="110"/>
      <c r="F27" s="98">
        <f>E27*D27</f>
        <v>0</v>
      </c>
      <c r="G27" s="126"/>
      <c r="H27" s="113"/>
      <c r="I27" s="115"/>
      <c r="J27" s="116"/>
      <c r="K27" s="118"/>
      <c r="L27" s="118"/>
      <c r="M27" s="119"/>
    </row>
    <row r="28" spans="1:13" s="122" customFormat="1" x14ac:dyDescent="0.2">
      <c r="A28" s="107"/>
      <c r="B28" s="128"/>
      <c r="C28" s="109"/>
      <c r="D28" s="96"/>
      <c r="E28" s="120"/>
      <c r="F28" s="98"/>
      <c r="G28" s="126"/>
      <c r="H28" s="127"/>
    </row>
    <row r="29" spans="1:13" s="122" customFormat="1" ht="111" customHeight="1" x14ac:dyDescent="0.2">
      <c r="A29" s="107">
        <f>1+A27</f>
        <v>3</v>
      </c>
      <c r="B29" s="209" t="s">
        <v>178</v>
      </c>
      <c r="C29" s="193" t="s">
        <v>14</v>
      </c>
      <c r="D29" s="251">
        <v>65</v>
      </c>
      <c r="E29" s="194"/>
      <c r="F29" s="189">
        <f>E29*D29</f>
        <v>0</v>
      </c>
      <c r="G29" s="126"/>
      <c r="H29" s="127"/>
    </row>
    <row r="30" spans="1:13" s="208" customFormat="1" x14ac:dyDescent="0.2">
      <c r="A30" s="192"/>
      <c r="B30" s="209"/>
      <c r="C30" s="193"/>
      <c r="D30" s="188"/>
      <c r="E30" s="202"/>
      <c r="F30" s="189"/>
      <c r="G30" s="210"/>
      <c r="H30" s="211"/>
    </row>
    <row r="31" spans="1:13" s="208" customFormat="1" ht="120" x14ac:dyDescent="0.2">
      <c r="A31" s="192">
        <f>1+A29</f>
        <v>4</v>
      </c>
      <c r="B31" s="209" t="s">
        <v>180</v>
      </c>
      <c r="C31" s="193" t="s">
        <v>14</v>
      </c>
      <c r="D31" s="188">
        <v>38</v>
      </c>
      <c r="E31" s="194"/>
      <c r="F31" s="189">
        <f>E31*D31</f>
        <v>0</v>
      </c>
      <c r="G31" s="210"/>
      <c r="H31" s="211"/>
    </row>
    <row r="32" spans="1:13" s="122" customFormat="1" x14ac:dyDescent="0.2">
      <c r="A32" s="107"/>
      <c r="B32" s="128"/>
      <c r="C32" s="109"/>
      <c r="D32" s="96"/>
      <c r="E32" s="120"/>
      <c r="F32" s="98"/>
      <c r="G32" s="126"/>
      <c r="H32" s="127"/>
    </row>
    <row r="33" spans="1:8" s="208" customFormat="1" ht="132" x14ac:dyDescent="0.2">
      <c r="A33" s="192">
        <f>1+A31</f>
        <v>5</v>
      </c>
      <c r="B33" s="209" t="s">
        <v>181</v>
      </c>
      <c r="C33" s="193" t="s">
        <v>14</v>
      </c>
      <c r="D33" s="188">
        <v>50</v>
      </c>
      <c r="E33" s="194"/>
      <c r="F33" s="189">
        <f>E33*D33</f>
        <v>0</v>
      </c>
      <c r="G33" s="210"/>
      <c r="H33" s="211"/>
    </row>
    <row r="34" spans="1:8" s="208" customFormat="1" x14ac:dyDescent="0.2">
      <c r="A34" s="192"/>
      <c r="B34" s="212"/>
      <c r="C34" s="193"/>
      <c r="D34" s="188"/>
      <c r="E34" s="202"/>
      <c r="F34" s="189"/>
      <c r="G34" s="210"/>
      <c r="H34" s="211"/>
    </row>
    <row r="35" spans="1:8" s="122" customFormat="1" ht="72" x14ac:dyDescent="0.2">
      <c r="A35" s="107">
        <f>1+A33</f>
        <v>6</v>
      </c>
      <c r="B35" s="209" t="s">
        <v>179</v>
      </c>
      <c r="C35" s="193" t="s">
        <v>8</v>
      </c>
      <c r="D35" s="251">
        <v>10</v>
      </c>
      <c r="E35" s="194"/>
      <c r="F35" s="189">
        <f>E35*D35</f>
        <v>0</v>
      </c>
      <c r="G35" s="126"/>
      <c r="H35" s="127"/>
    </row>
    <row r="36" spans="1:8" s="122" customFormat="1" x14ac:dyDescent="0.2">
      <c r="A36" s="107"/>
      <c r="B36" s="128"/>
      <c r="C36" s="109"/>
      <c r="D36" s="96"/>
      <c r="E36" s="120"/>
      <c r="F36" s="98"/>
      <c r="G36" s="126"/>
      <c r="H36" s="127"/>
    </row>
    <row r="37" spans="1:8" s="122" customFormat="1" ht="60" x14ac:dyDescent="0.2">
      <c r="A37" s="107">
        <f>IF(B36="",MAX($A$24:A36)+1,"")</f>
        <v>7</v>
      </c>
      <c r="B37" s="209" t="s">
        <v>183</v>
      </c>
      <c r="C37" s="193" t="s">
        <v>8</v>
      </c>
      <c r="D37" s="251">
        <v>40</v>
      </c>
      <c r="E37" s="194"/>
      <c r="F37" s="189">
        <f>E37*D37</f>
        <v>0</v>
      </c>
      <c r="G37" s="126"/>
      <c r="H37" s="127"/>
    </row>
    <row r="38" spans="1:8" s="122" customFormat="1" x14ac:dyDescent="0.2">
      <c r="A38" s="107"/>
      <c r="B38" s="124"/>
      <c r="C38" s="109"/>
      <c r="D38" s="96"/>
      <c r="E38" s="120"/>
      <c r="F38" s="98"/>
      <c r="G38" s="126"/>
      <c r="H38" s="127"/>
    </row>
    <row r="39" spans="1:8" s="122" customFormat="1" ht="74.25" customHeight="1" x14ac:dyDescent="0.2">
      <c r="A39" s="107">
        <f>IF(B38="",MAX($A$24:A38)+1,"")</f>
        <v>8</v>
      </c>
      <c r="B39" s="209" t="s">
        <v>184</v>
      </c>
      <c r="C39" s="193" t="s">
        <v>182</v>
      </c>
      <c r="D39" s="96">
        <v>10</v>
      </c>
      <c r="E39" s="110"/>
      <c r="F39" s="98">
        <f>E39*D39</f>
        <v>0</v>
      </c>
      <c r="G39" s="126"/>
      <c r="H39" s="127"/>
    </row>
    <row r="40" spans="1:8" s="208" customFormat="1" x14ac:dyDescent="0.2">
      <c r="A40" s="192"/>
      <c r="B40" s="209"/>
      <c r="C40" s="193"/>
      <c r="D40" s="188"/>
      <c r="E40" s="202"/>
      <c r="F40" s="189"/>
      <c r="G40" s="210"/>
      <c r="H40" s="211"/>
    </row>
    <row r="41" spans="1:8" s="208" customFormat="1" ht="74.25" customHeight="1" x14ac:dyDescent="0.2">
      <c r="A41" s="192">
        <f>IF(B40="",MAX($A$24:A40)+1,"")</f>
        <v>9</v>
      </c>
      <c r="B41" s="209" t="s">
        <v>190</v>
      </c>
      <c r="C41" s="193" t="s">
        <v>8</v>
      </c>
      <c r="D41" s="188">
        <v>40</v>
      </c>
      <c r="E41" s="194"/>
      <c r="F41" s="189">
        <f>E41*D41</f>
        <v>0</v>
      </c>
      <c r="G41" s="210"/>
      <c r="H41" s="211"/>
    </row>
    <row r="42" spans="1:8" s="208" customFormat="1" x14ac:dyDescent="0.2">
      <c r="A42" s="192"/>
      <c r="B42" s="212"/>
      <c r="C42" s="193"/>
      <c r="D42" s="188"/>
      <c r="E42" s="202"/>
      <c r="F42" s="189"/>
      <c r="G42" s="210"/>
      <c r="H42" s="211"/>
    </row>
    <row r="43" spans="1:8" s="208" customFormat="1" ht="103.5" customHeight="1" x14ac:dyDescent="0.2">
      <c r="A43" s="192">
        <f>IF(B42="",MAX($A$24:A42)+1,"")</f>
        <v>10</v>
      </c>
      <c r="B43" s="209" t="s">
        <v>185</v>
      </c>
      <c r="C43" s="193" t="s">
        <v>15</v>
      </c>
      <c r="D43" s="251">
        <v>320</v>
      </c>
      <c r="E43" s="194"/>
      <c r="F43" s="189">
        <f>E43*D43</f>
        <v>0</v>
      </c>
      <c r="G43" s="210"/>
      <c r="H43" s="211"/>
    </row>
    <row r="44" spans="1:8" s="208" customFormat="1" x14ac:dyDescent="0.2">
      <c r="A44" s="192"/>
      <c r="B44" s="212"/>
      <c r="C44" s="193"/>
      <c r="D44" s="188"/>
      <c r="E44" s="202"/>
      <c r="F44" s="189"/>
      <c r="G44" s="210"/>
      <c r="H44" s="211"/>
    </row>
    <row r="45" spans="1:8" s="208" customFormat="1" ht="48" x14ac:dyDescent="0.2">
      <c r="A45" s="192">
        <f>IF(B44="",MAX($A$24:A44)+1,"")</f>
        <v>11</v>
      </c>
      <c r="B45" s="209" t="s">
        <v>186</v>
      </c>
      <c r="C45" s="193" t="s">
        <v>15</v>
      </c>
      <c r="D45" s="251">
        <v>20</v>
      </c>
      <c r="E45" s="194"/>
      <c r="F45" s="189">
        <f>E45*D45</f>
        <v>0</v>
      </c>
      <c r="G45" s="210"/>
      <c r="H45" s="211"/>
    </row>
    <row r="46" spans="1:8" s="208" customFormat="1" x14ac:dyDescent="0.2">
      <c r="A46" s="192"/>
      <c r="B46" s="209"/>
      <c r="C46" s="193"/>
      <c r="D46" s="251"/>
      <c r="E46" s="202"/>
      <c r="F46" s="189"/>
      <c r="G46" s="210"/>
      <c r="H46" s="211"/>
    </row>
    <row r="47" spans="1:8" s="208" customFormat="1" ht="72" x14ac:dyDescent="0.2">
      <c r="A47" s="192">
        <f>IF(B46="",MAX($A$24:A46)+1,"")</f>
        <v>12</v>
      </c>
      <c r="B47" s="209" t="s">
        <v>191</v>
      </c>
      <c r="C47" s="193" t="s">
        <v>14</v>
      </c>
      <c r="D47" s="251">
        <v>7.5</v>
      </c>
      <c r="E47" s="194"/>
      <c r="F47" s="189">
        <f>E47*D47</f>
        <v>0</v>
      </c>
      <c r="G47" s="210"/>
      <c r="H47" s="211"/>
    </row>
    <row r="48" spans="1:8" s="208" customFormat="1" x14ac:dyDescent="0.2">
      <c r="A48" s="192"/>
      <c r="B48" s="209"/>
      <c r="C48" s="193"/>
      <c r="D48" s="251"/>
      <c r="E48" s="202"/>
      <c r="F48" s="189"/>
      <c r="G48" s="210"/>
      <c r="H48" s="211"/>
    </row>
    <row r="49" spans="1:8" s="208" customFormat="1" ht="72" x14ac:dyDescent="0.2">
      <c r="A49" s="192">
        <f>IF(B48="",MAX($A$24:A48)+1,"")</f>
        <v>13</v>
      </c>
      <c r="B49" s="209" t="s">
        <v>187</v>
      </c>
      <c r="C49" s="193" t="s">
        <v>188</v>
      </c>
      <c r="D49" s="251">
        <v>40</v>
      </c>
      <c r="E49" s="194"/>
      <c r="F49" s="189">
        <f>E49*D49</f>
        <v>0</v>
      </c>
      <c r="G49" s="210"/>
      <c r="H49" s="211"/>
    </row>
    <row r="50" spans="1:8" s="208" customFormat="1" x14ac:dyDescent="0.2">
      <c r="A50" s="192"/>
      <c r="B50" s="209"/>
      <c r="C50" s="193"/>
      <c r="D50" s="251"/>
      <c r="E50" s="202"/>
      <c r="F50" s="189"/>
      <c r="G50" s="210"/>
      <c r="H50" s="211"/>
    </row>
    <row r="51" spans="1:8" s="208" customFormat="1" ht="72" x14ac:dyDescent="0.2">
      <c r="A51" s="192">
        <f>IF(B50="",MAX($A$24:A50)+1,"")</f>
        <v>14</v>
      </c>
      <c r="B51" s="209" t="s">
        <v>189</v>
      </c>
      <c r="C51" s="193" t="s">
        <v>188</v>
      </c>
      <c r="D51" s="251">
        <v>40</v>
      </c>
      <c r="E51" s="194"/>
      <c r="F51" s="189">
        <f>E51*D51</f>
        <v>0</v>
      </c>
      <c r="G51" s="210"/>
      <c r="H51" s="211"/>
    </row>
    <row r="52" spans="1:8" s="122" customFormat="1" x14ac:dyDescent="0.2">
      <c r="A52" s="107"/>
      <c r="B52" s="128"/>
      <c r="C52" s="109"/>
      <c r="D52" s="96"/>
      <c r="E52" s="120"/>
      <c r="F52" s="98"/>
      <c r="G52" s="126"/>
      <c r="H52" s="127"/>
    </row>
    <row r="53" spans="1:8" x14ac:dyDescent="0.2">
      <c r="A53" s="129" t="s">
        <v>227</v>
      </c>
      <c r="B53" s="130"/>
      <c r="C53" s="131"/>
      <c r="D53" s="132"/>
      <c r="E53" s="133"/>
      <c r="F53" s="133"/>
    </row>
    <row r="54" spans="1:8" s="141" customFormat="1" x14ac:dyDescent="0.2">
      <c r="A54" s="136"/>
      <c r="B54" s="137" t="str">
        <f>+CONCATENATE("REKAPITULACIJA - ",B16)</f>
        <v>REKAPITULACIJA - ZIDARSKA DELA</v>
      </c>
      <c r="C54" s="138"/>
      <c r="D54" s="139"/>
      <c r="E54" s="140"/>
      <c r="F54" s="140">
        <f>SUM( F25:F52 )</f>
        <v>0</v>
      </c>
      <c r="G54" s="75"/>
      <c r="H54" s="134"/>
    </row>
    <row r="55" spans="1:8" x14ac:dyDescent="0.2">
      <c r="A55" s="129" t="s">
        <v>227</v>
      </c>
      <c r="B55" s="130"/>
      <c r="C55" s="131"/>
      <c r="D55" s="132"/>
      <c r="E55" s="133"/>
      <c r="F55" s="133"/>
    </row>
    <row r="56" spans="1:8" x14ac:dyDescent="0.2">
      <c r="A56" s="129"/>
      <c r="B56" s="130"/>
      <c r="C56" s="131"/>
      <c r="D56" s="132"/>
      <c r="E56" s="133"/>
      <c r="F56" s="133"/>
    </row>
    <row r="57" spans="1:8" s="62" customFormat="1" x14ac:dyDescent="0.2">
      <c r="A57" s="142"/>
      <c r="B57" s="143"/>
      <c r="C57" s="144"/>
      <c r="D57" s="145"/>
      <c r="E57" s="146"/>
      <c r="F57" s="146"/>
      <c r="G57" s="7"/>
      <c r="H57" s="61"/>
    </row>
  </sheetData>
  <mergeCells count="4">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 starejši del šole
Gradbeno obrtniška dela - &amp;A&amp;R&amp;"Arial,Običajno"&amp;10&amp;P/&amp;N</oddFooter>
  </headerFooter>
  <rowBreaks count="1" manualBreakCount="1">
    <brk id="5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3"/>
  <sheetViews>
    <sheetView showZeros="0" view="pageBreakPreview" zoomScaleSheetLayoutView="100" workbookViewId="0">
      <pane ySplit="10" topLeftCell="A14" activePane="bottomLeft" state="frozen"/>
      <selection activeCell="B36" sqref="B36"/>
      <selection pane="bottomLeft" activeCell="E29" sqref="E29"/>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9" s="1" customFormat="1" ht="12" customHeight="1" x14ac:dyDescent="0.2">
      <c r="G1" s="7"/>
      <c r="H1" s="6"/>
      <c r="I1" s="2"/>
    </row>
    <row r="2" spans="1:9" s="1" customFormat="1" ht="12" customHeight="1" x14ac:dyDescent="0.2">
      <c r="G2" s="7"/>
      <c r="H2" s="6"/>
      <c r="I2" s="2"/>
    </row>
    <row r="3" spans="1:9" s="1" customFormat="1" ht="12" customHeight="1" x14ac:dyDescent="0.2">
      <c r="G3" s="7"/>
      <c r="H3" s="6"/>
      <c r="I3" s="2"/>
    </row>
    <row r="4" spans="1:9" s="1" customFormat="1" ht="12" customHeight="1" x14ac:dyDescent="0.2">
      <c r="G4" s="7"/>
      <c r="H4" s="6"/>
      <c r="I4" s="2"/>
    </row>
    <row r="5" spans="1:9" s="1" customFormat="1" ht="12" customHeight="1" x14ac:dyDescent="0.2">
      <c r="G5" s="7"/>
      <c r="H5" s="6"/>
      <c r="I5" s="2"/>
    </row>
    <row r="6" spans="1:9" s="1" customFormat="1" ht="12" customHeight="1" x14ac:dyDescent="0.2">
      <c r="G6" s="7"/>
      <c r="H6" s="6"/>
      <c r="I6" s="2"/>
    </row>
    <row r="7" spans="1:9" s="1" customFormat="1" ht="12" customHeight="1" x14ac:dyDescent="0.2">
      <c r="A7" s="11"/>
      <c r="B7" s="11"/>
      <c r="C7" s="11"/>
      <c r="D7" s="11"/>
      <c r="E7" s="11"/>
      <c r="F7" s="11"/>
      <c r="G7" s="7"/>
      <c r="H7" s="6"/>
      <c r="I7" s="2"/>
    </row>
    <row r="8" spans="1:9" s="1" customFormat="1" ht="12" customHeight="1" x14ac:dyDescent="0.2">
      <c r="G8" s="7"/>
      <c r="H8" s="6"/>
      <c r="I8" s="2"/>
    </row>
    <row r="9" spans="1:9" s="56" customFormat="1" x14ac:dyDescent="0.2">
      <c r="A9" s="156"/>
      <c r="B9" s="106" t="s">
        <v>7</v>
      </c>
      <c r="C9" s="157" t="s">
        <v>1</v>
      </c>
      <c r="D9" s="158" t="s">
        <v>2</v>
      </c>
      <c r="E9" s="159" t="s">
        <v>3</v>
      </c>
      <c r="F9" s="159" t="s">
        <v>4</v>
      </c>
      <c r="G9" s="54"/>
      <c r="H9" s="55"/>
    </row>
    <row r="10" spans="1:9" s="167" customFormat="1" x14ac:dyDescent="0.2">
      <c r="A10" s="160"/>
      <c r="B10" s="161"/>
      <c r="C10" s="162"/>
      <c r="D10" s="163"/>
      <c r="E10" s="164"/>
      <c r="F10" s="161"/>
      <c r="G10" s="165"/>
      <c r="H10" s="166"/>
    </row>
    <row r="11" spans="1:9" s="62" customFormat="1" x14ac:dyDescent="0.2">
      <c r="A11" s="57"/>
      <c r="B11" s="3"/>
      <c r="C11" s="58"/>
      <c r="D11" s="59"/>
      <c r="E11" s="60"/>
      <c r="F11" s="3"/>
      <c r="G11" s="7"/>
      <c r="H11" s="61"/>
    </row>
    <row r="12" spans="1:9" s="62" customFormat="1" ht="15.75" x14ac:dyDescent="0.2">
      <c r="A12" s="63"/>
      <c r="B12" s="64" t="s">
        <v>9</v>
      </c>
      <c r="C12" s="65" t="s">
        <v>0</v>
      </c>
      <c r="D12" s="66" t="s">
        <v>5</v>
      </c>
      <c r="E12" s="67" t="s">
        <v>0</v>
      </c>
      <c r="F12" s="67"/>
      <c r="G12" s="7"/>
      <c r="H12" s="68"/>
    </row>
    <row r="13" spans="1:9" ht="15.95" customHeight="1" x14ac:dyDescent="0.2">
      <c r="A13" s="69"/>
      <c r="B13" s="70" t="s">
        <v>37</v>
      </c>
      <c r="C13" s="71"/>
      <c r="D13" s="72"/>
      <c r="E13" s="73"/>
      <c r="F13" s="74"/>
      <c r="H13" s="76"/>
    </row>
    <row r="14" spans="1:9" x14ac:dyDescent="0.2">
      <c r="A14" s="69"/>
      <c r="B14" s="77"/>
      <c r="C14" s="71"/>
      <c r="D14" s="72"/>
      <c r="E14" s="73"/>
      <c r="F14" s="74"/>
      <c r="H14" s="76"/>
    </row>
    <row r="15" spans="1:9" s="92" customFormat="1" x14ac:dyDescent="0.2">
      <c r="A15" s="84" t="s">
        <v>38</v>
      </c>
      <c r="B15" s="173" t="s">
        <v>39</v>
      </c>
      <c r="C15" s="86"/>
      <c r="D15" s="87"/>
      <c r="E15" s="88"/>
      <c r="F15" s="88"/>
      <c r="G15" s="89"/>
      <c r="H15" s="90"/>
      <c r="I15" s="91"/>
    </row>
    <row r="16" spans="1:9" s="92" customFormat="1" x14ac:dyDescent="0.2">
      <c r="A16" s="84"/>
      <c r="B16" s="173"/>
      <c r="C16" s="86"/>
      <c r="D16" s="87"/>
      <c r="E16" s="88"/>
      <c r="F16" s="88"/>
      <c r="G16" s="89"/>
      <c r="H16" s="90"/>
      <c r="I16" s="91"/>
    </row>
    <row r="17" spans="1:12" s="92" customFormat="1" x14ac:dyDescent="0.2">
      <c r="A17" s="84"/>
      <c r="B17" s="240" t="s">
        <v>13</v>
      </c>
      <c r="C17" s="239"/>
      <c r="D17" s="239"/>
      <c r="E17" s="239"/>
      <c r="F17" s="239"/>
      <c r="G17" s="89"/>
      <c r="H17" s="90"/>
      <c r="I17" s="91"/>
    </row>
    <row r="18" spans="1:12" s="92" customFormat="1" ht="25.5" customHeight="1" x14ac:dyDescent="0.2">
      <c r="A18" s="84"/>
      <c r="B18" s="259" t="s">
        <v>96</v>
      </c>
      <c r="C18" s="259"/>
      <c r="D18" s="259"/>
      <c r="E18" s="259"/>
      <c r="F18" s="259"/>
      <c r="G18" s="89"/>
      <c r="H18" s="90"/>
      <c r="I18" s="91"/>
    </row>
    <row r="19" spans="1:12" s="92" customFormat="1" ht="36.75" customHeight="1" x14ac:dyDescent="0.2">
      <c r="A19" s="84"/>
      <c r="B19" s="259" t="s">
        <v>97</v>
      </c>
      <c r="C19" s="259"/>
      <c r="D19" s="259"/>
      <c r="E19" s="259"/>
      <c r="F19" s="259"/>
      <c r="G19" s="89"/>
      <c r="H19" s="90"/>
      <c r="I19" s="91"/>
    </row>
    <row r="20" spans="1:12" s="92" customFormat="1" ht="12.75" customHeight="1" x14ac:dyDescent="0.2">
      <c r="A20" s="84"/>
      <c r="B20" s="259" t="s">
        <v>98</v>
      </c>
      <c r="C20" s="259"/>
      <c r="D20" s="259"/>
      <c r="E20" s="259"/>
      <c r="F20" s="259"/>
      <c r="G20" s="89"/>
      <c r="H20" s="90"/>
      <c r="I20" s="91"/>
    </row>
    <row r="21" spans="1:12" s="92" customFormat="1" ht="15" customHeight="1" x14ac:dyDescent="0.2">
      <c r="A21" s="84"/>
      <c r="B21" s="262" t="s">
        <v>99</v>
      </c>
      <c r="C21" s="262"/>
      <c r="D21" s="262"/>
      <c r="E21" s="262"/>
      <c r="F21" s="262"/>
      <c r="G21" s="89"/>
      <c r="H21" s="90"/>
      <c r="I21" s="91"/>
    </row>
    <row r="22" spans="1:12" s="92" customFormat="1" ht="27" customHeight="1" x14ac:dyDescent="0.2">
      <c r="A22" s="84"/>
      <c r="B22" s="259" t="s">
        <v>100</v>
      </c>
      <c r="C22" s="259"/>
      <c r="D22" s="259"/>
      <c r="E22" s="259"/>
      <c r="F22" s="259"/>
      <c r="G22" s="89"/>
      <c r="H22" s="90"/>
      <c r="I22" s="91"/>
    </row>
    <row r="23" spans="1:12" s="92" customFormat="1" ht="52.5" customHeight="1" x14ac:dyDescent="0.2">
      <c r="A23" s="84"/>
      <c r="B23" s="259" t="s">
        <v>101</v>
      </c>
      <c r="C23" s="259"/>
      <c r="D23" s="259"/>
      <c r="E23" s="259"/>
      <c r="F23" s="259"/>
      <c r="G23" s="89"/>
      <c r="H23" s="90"/>
      <c r="I23" s="91"/>
    </row>
    <row r="24" spans="1:12" s="92" customFormat="1" ht="40.5" customHeight="1" x14ac:dyDescent="0.2">
      <c r="A24" s="84"/>
      <c r="B24" s="259" t="s">
        <v>102</v>
      </c>
      <c r="C24" s="259"/>
      <c r="D24" s="259"/>
      <c r="E24" s="259"/>
      <c r="F24" s="259"/>
      <c r="G24" s="89"/>
      <c r="H24" s="90"/>
      <c r="I24" s="91"/>
    </row>
    <row r="25" spans="1:12" s="92" customFormat="1" ht="29.25" customHeight="1" x14ac:dyDescent="0.2">
      <c r="A25" s="84"/>
      <c r="B25" s="259" t="s">
        <v>103</v>
      </c>
      <c r="C25" s="259"/>
      <c r="D25" s="259"/>
      <c r="E25" s="259"/>
      <c r="F25" s="259"/>
      <c r="G25" s="89"/>
      <c r="H25" s="90"/>
      <c r="I25" s="91"/>
    </row>
    <row r="26" spans="1:12" s="92" customFormat="1" ht="16.5" customHeight="1" x14ac:dyDescent="0.2">
      <c r="A26" s="84"/>
      <c r="B26" s="259" t="s">
        <v>104</v>
      </c>
      <c r="C26" s="259"/>
      <c r="D26" s="259"/>
      <c r="E26" s="259"/>
      <c r="F26" s="259"/>
      <c r="G26" s="89"/>
      <c r="H26" s="90"/>
      <c r="I26" s="91"/>
    </row>
    <row r="27" spans="1:12" s="191" customFormat="1" x14ac:dyDescent="0.2">
      <c r="A27" s="174"/>
      <c r="B27" s="94"/>
      <c r="C27" s="175"/>
      <c r="D27" s="188">
        <v>0</v>
      </c>
      <c r="E27" s="176"/>
      <c r="F27" s="189">
        <f>IF(B27="REKAPITULACIJA",+SUM(F27:F$27),IF(E27=" ","",+D27*E27))</f>
        <v>0</v>
      </c>
      <c r="G27" s="177"/>
      <c r="H27" s="178"/>
      <c r="I27" s="190"/>
      <c r="J27" s="179"/>
      <c r="K27" s="179"/>
      <c r="L27" s="179"/>
    </row>
    <row r="28" spans="1:12" s="191" customFormat="1" ht="15.95" customHeight="1" x14ac:dyDescent="0.2">
      <c r="A28" s="180"/>
      <c r="B28" s="106" t="s">
        <v>105</v>
      </c>
      <c r="C28" s="175"/>
      <c r="D28" s="188"/>
      <c r="E28" s="176"/>
      <c r="F28" s="189"/>
      <c r="G28" s="177"/>
      <c r="H28" s="178"/>
      <c r="I28" s="190"/>
      <c r="J28" s="179"/>
      <c r="K28" s="179"/>
      <c r="L28" s="179"/>
    </row>
    <row r="29" spans="1:12" s="191" customFormat="1" ht="84" x14ac:dyDescent="0.2">
      <c r="A29" s="192">
        <v>1</v>
      </c>
      <c r="B29" s="209" t="s">
        <v>18</v>
      </c>
      <c r="C29" s="193" t="s">
        <v>15</v>
      </c>
      <c r="D29" s="188">
        <v>53</v>
      </c>
      <c r="E29" s="194"/>
      <c r="F29" s="189">
        <f>E29*D29</f>
        <v>0</v>
      </c>
      <c r="G29" s="177"/>
      <c r="H29" s="178"/>
      <c r="I29" s="190"/>
      <c r="J29" s="179"/>
      <c r="K29" s="179"/>
      <c r="L29" s="179"/>
    </row>
    <row r="30" spans="1:12" s="191" customFormat="1" x14ac:dyDescent="0.2">
      <c r="A30" s="192"/>
      <c r="B30" s="212"/>
      <c r="C30" s="193"/>
      <c r="D30" s="188"/>
      <c r="E30" s="202"/>
      <c r="F30" s="189"/>
      <c r="G30" s="177"/>
      <c r="H30" s="178"/>
      <c r="I30" s="190"/>
      <c r="J30" s="179"/>
      <c r="K30" s="179"/>
      <c r="L30" s="179"/>
    </row>
    <row r="31" spans="1:12" s="191" customFormat="1" ht="70.5" customHeight="1" x14ac:dyDescent="0.2">
      <c r="A31" s="192">
        <f>IF(B30="",MAX($A$22:A30)+1,"")</f>
        <v>2</v>
      </c>
      <c r="B31" s="209" t="s">
        <v>20</v>
      </c>
      <c r="C31" s="193" t="s">
        <v>15</v>
      </c>
      <c r="D31" s="188">
        <v>18</v>
      </c>
      <c r="E31" s="194"/>
      <c r="F31" s="189">
        <f>E31*D31</f>
        <v>0</v>
      </c>
      <c r="G31" s="177"/>
      <c r="H31" s="178"/>
      <c r="I31" s="190"/>
      <c r="J31" s="179"/>
      <c r="K31" s="179"/>
      <c r="L31" s="179"/>
    </row>
    <row r="32" spans="1:12" s="191" customFormat="1" x14ac:dyDescent="0.2">
      <c r="A32" s="192"/>
      <c r="B32" s="212"/>
      <c r="C32" s="193"/>
      <c r="D32" s="188"/>
      <c r="E32" s="202"/>
      <c r="F32" s="189"/>
      <c r="G32" s="177"/>
      <c r="H32" s="178"/>
      <c r="I32" s="190"/>
      <c r="J32" s="179"/>
      <c r="K32" s="179"/>
      <c r="L32" s="179"/>
    </row>
    <row r="33" spans="1:12" s="191" customFormat="1" ht="66.75" customHeight="1" x14ac:dyDescent="0.2">
      <c r="A33" s="192">
        <f>1+A31</f>
        <v>3</v>
      </c>
      <c r="B33" s="209" t="s">
        <v>19</v>
      </c>
      <c r="C33" s="193" t="s">
        <v>15</v>
      </c>
      <c r="D33" s="188">
        <v>32</v>
      </c>
      <c r="E33" s="194"/>
      <c r="F33" s="189">
        <f>E33*D33</f>
        <v>0</v>
      </c>
      <c r="G33" s="177"/>
      <c r="H33" s="178"/>
      <c r="I33" s="190"/>
      <c r="J33" s="179"/>
      <c r="K33" s="179"/>
      <c r="L33" s="179"/>
    </row>
    <row r="34" spans="1:12" s="191" customFormat="1" x14ac:dyDescent="0.2">
      <c r="A34" s="192"/>
      <c r="B34" s="209"/>
      <c r="C34" s="193"/>
      <c r="D34" s="188"/>
      <c r="E34" s="202"/>
      <c r="F34" s="189"/>
      <c r="G34" s="177"/>
      <c r="H34" s="178"/>
      <c r="I34" s="190"/>
      <c r="J34" s="179"/>
      <c r="K34" s="179"/>
      <c r="L34" s="179"/>
    </row>
    <row r="35" spans="1:12" s="191" customFormat="1" ht="69.75" customHeight="1" x14ac:dyDescent="0.2">
      <c r="A35" s="192">
        <f>1+A33</f>
        <v>4</v>
      </c>
      <c r="B35" s="209" t="s">
        <v>23</v>
      </c>
      <c r="C35" s="193" t="s">
        <v>15</v>
      </c>
      <c r="D35" s="188">
        <v>22</v>
      </c>
      <c r="E35" s="194"/>
      <c r="F35" s="189">
        <f>E35*D35</f>
        <v>0</v>
      </c>
      <c r="G35" s="177"/>
      <c r="H35" s="178"/>
      <c r="I35" s="190"/>
      <c r="J35" s="179"/>
      <c r="K35" s="179"/>
      <c r="L35" s="179"/>
    </row>
    <row r="36" spans="1:12" s="191" customFormat="1" x14ac:dyDescent="0.2">
      <c r="A36" s="192"/>
      <c r="B36" s="212"/>
      <c r="C36" s="193"/>
      <c r="D36" s="188"/>
      <c r="E36" s="202"/>
      <c r="F36" s="189"/>
      <c r="G36" s="177"/>
      <c r="H36" s="178"/>
      <c r="I36" s="190"/>
      <c r="J36" s="179"/>
      <c r="K36" s="179"/>
      <c r="L36" s="179"/>
    </row>
    <row r="37" spans="1:12" s="191" customFormat="1" ht="72" x14ac:dyDescent="0.2">
      <c r="A37" s="192">
        <f>IF(B36="",MAX($A$22:A36)+1,"")</f>
        <v>5</v>
      </c>
      <c r="B37" s="209" t="s">
        <v>21</v>
      </c>
      <c r="C37" s="193" t="s">
        <v>14</v>
      </c>
      <c r="D37" s="188">
        <v>566</v>
      </c>
      <c r="E37" s="194"/>
      <c r="F37" s="189">
        <f>E37*D37</f>
        <v>0</v>
      </c>
      <c r="G37" s="177"/>
      <c r="H37" s="178"/>
      <c r="I37" s="190"/>
      <c r="J37" s="179"/>
      <c r="K37" s="179"/>
      <c r="L37" s="179"/>
    </row>
    <row r="38" spans="1:12" s="191" customFormat="1" x14ac:dyDescent="0.2">
      <c r="A38" s="192"/>
      <c r="B38" s="212"/>
      <c r="C38" s="193"/>
      <c r="D38" s="188"/>
      <c r="E38" s="202"/>
      <c r="F38" s="189"/>
      <c r="G38" s="177"/>
      <c r="H38" s="178"/>
      <c r="I38" s="190"/>
      <c r="J38" s="179"/>
      <c r="K38" s="179"/>
      <c r="L38" s="179"/>
    </row>
    <row r="39" spans="1:12" s="191" customFormat="1" ht="60" x14ac:dyDescent="0.2">
      <c r="A39" s="192">
        <f>IF(B38="",MAX($A$22:A38)+1,"")</f>
        <v>6</v>
      </c>
      <c r="B39" s="209" t="s">
        <v>106</v>
      </c>
      <c r="C39" s="193" t="s">
        <v>6</v>
      </c>
      <c r="D39" s="188">
        <v>22</v>
      </c>
      <c r="E39" s="194"/>
      <c r="F39" s="189">
        <f>E39*D39</f>
        <v>0</v>
      </c>
      <c r="G39" s="177"/>
      <c r="H39" s="178"/>
      <c r="I39" s="190"/>
      <c r="J39" s="179"/>
      <c r="K39" s="179"/>
      <c r="L39" s="179"/>
    </row>
    <row r="40" spans="1:12" s="191" customFormat="1" x14ac:dyDescent="0.2">
      <c r="A40" s="192"/>
      <c r="B40" s="209"/>
      <c r="C40" s="193"/>
      <c r="D40" s="188"/>
      <c r="E40" s="202"/>
      <c r="F40" s="189"/>
      <c r="G40" s="177"/>
      <c r="H40" s="178"/>
      <c r="I40" s="190"/>
      <c r="J40" s="179"/>
      <c r="K40" s="179"/>
      <c r="L40" s="179"/>
    </row>
    <row r="41" spans="1:12" s="191" customFormat="1" ht="60" x14ac:dyDescent="0.2">
      <c r="A41" s="192">
        <f>IF(B40="",MAX($A$22:A40)+1,"")</f>
        <v>7</v>
      </c>
      <c r="B41" s="209" t="s">
        <v>22</v>
      </c>
      <c r="C41" s="193" t="s">
        <v>6</v>
      </c>
      <c r="D41" s="188">
        <v>22</v>
      </c>
      <c r="E41" s="194"/>
      <c r="F41" s="189">
        <f>E41*D41</f>
        <v>0</v>
      </c>
      <c r="G41" s="177"/>
      <c r="H41" s="178"/>
      <c r="I41" s="190"/>
      <c r="J41" s="179"/>
      <c r="K41" s="179"/>
      <c r="L41" s="179"/>
    </row>
    <row r="42" spans="1:12" s="191" customFormat="1" x14ac:dyDescent="0.2">
      <c r="A42" s="192"/>
      <c r="B42" s="209"/>
      <c r="C42" s="193"/>
      <c r="D42" s="188"/>
      <c r="E42" s="202"/>
      <c r="F42" s="189"/>
      <c r="G42" s="177"/>
      <c r="H42" s="178"/>
      <c r="I42" s="190"/>
      <c r="J42" s="179"/>
      <c r="K42" s="179"/>
      <c r="L42" s="179"/>
    </row>
    <row r="43" spans="1:12" s="191" customFormat="1" ht="81" customHeight="1" x14ac:dyDescent="0.2">
      <c r="A43" s="192">
        <f>IF(B42="",MAX($A$22:A42)+1,"")</f>
        <v>8</v>
      </c>
      <c r="B43" s="209" t="s">
        <v>24</v>
      </c>
      <c r="C43" s="193" t="s">
        <v>6</v>
      </c>
      <c r="D43" s="188">
        <v>22</v>
      </c>
      <c r="E43" s="194"/>
      <c r="F43" s="189">
        <f>E43*D43</f>
        <v>0</v>
      </c>
      <c r="G43" s="177"/>
      <c r="H43" s="178"/>
      <c r="I43" s="190"/>
      <c r="J43" s="179"/>
      <c r="K43" s="179"/>
      <c r="L43" s="179"/>
    </row>
    <row r="44" spans="1:12" s="191" customFormat="1" x14ac:dyDescent="0.2">
      <c r="A44" s="192"/>
      <c r="B44" s="212"/>
      <c r="C44" s="193"/>
      <c r="D44" s="188"/>
      <c r="E44" s="202"/>
      <c r="F44" s="189"/>
      <c r="G44" s="177"/>
      <c r="H44" s="178"/>
      <c r="I44" s="190"/>
      <c r="J44" s="179"/>
      <c r="K44" s="179"/>
      <c r="L44" s="179"/>
    </row>
    <row r="45" spans="1:12" s="191" customFormat="1" ht="132" x14ac:dyDescent="0.2">
      <c r="A45" s="192">
        <f>IF(B44="",MAX($A$22:A44)+1,"")</f>
        <v>9</v>
      </c>
      <c r="B45" s="209" t="s">
        <v>107</v>
      </c>
      <c r="C45" s="193" t="s">
        <v>6</v>
      </c>
      <c r="D45" s="188">
        <v>22</v>
      </c>
      <c r="E45" s="194"/>
      <c r="F45" s="189">
        <f>E45*D45</f>
        <v>0</v>
      </c>
      <c r="G45" s="177"/>
      <c r="H45" s="178"/>
      <c r="I45" s="190"/>
      <c r="J45" s="179"/>
      <c r="K45" s="179"/>
      <c r="L45" s="179"/>
    </row>
    <row r="46" spans="1:12" s="191" customFormat="1" x14ac:dyDescent="0.2">
      <c r="A46" s="192"/>
      <c r="B46" s="209"/>
      <c r="C46" s="193"/>
      <c r="D46" s="188"/>
      <c r="E46" s="202"/>
      <c r="F46" s="189"/>
      <c r="G46" s="177"/>
      <c r="H46" s="178"/>
      <c r="I46" s="190"/>
      <c r="J46" s="179"/>
      <c r="K46" s="179"/>
      <c r="L46" s="179"/>
    </row>
    <row r="47" spans="1:12" s="191" customFormat="1" ht="116.25" customHeight="1" x14ac:dyDescent="0.2">
      <c r="A47" s="192">
        <f>IF(B46="",MAX($A$22:A46)+1,"")</f>
        <v>10</v>
      </c>
      <c r="B47" s="209" t="s">
        <v>228</v>
      </c>
      <c r="C47" s="193" t="s">
        <v>6</v>
      </c>
      <c r="D47" s="188">
        <v>22</v>
      </c>
      <c r="E47" s="194"/>
      <c r="F47" s="189">
        <f>E47*D47</f>
        <v>0</v>
      </c>
      <c r="G47" s="177"/>
      <c r="H47" s="178"/>
      <c r="I47" s="190"/>
      <c r="J47" s="179"/>
      <c r="K47" s="179"/>
      <c r="L47" s="179"/>
    </row>
    <row r="48" spans="1:12" s="191" customFormat="1" x14ac:dyDescent="0.2">
      <c r="A48" s="192"/>
      <c r="B48" s="209"/>
      <c r="C48" s="193"/>
      <c r="D48" s="188"/>
      <c r="E48" s="202"/>
      <c r="F48" s="189"/>
      <c r="G48" s="177"/>
      <c r="H48" s="178"/>
      <c r="I48" s="190"/>
      <c r="J48" s="179"/>
      <c r="K48" s="179"/>
      <c r="L48" s="179"/>
    </row>
    <row r="49" spans="1:19" s="208" customFormat="1" ht="146.25" customHeight="1" x14ac:dyDescent="0.2">
      <c r="A49" s="192">
        <f>1+A47</f>
        <v>11</v>
      </c>
      <c r="B49" s="147" t="s">
        <v>217</v>
      </c>
      <c r="C49" s="206" t="s">
        <v>15</v>
      </c>
      <c r="D49" s="207">
        <v>42</v>
      </c>
      <c r="E49" s="194"/>
      <c r="F49" s="189">
        <f>E49*D49</f>
        <v>0</v>
      </c>
      <c r="G49" s="210"/>
      <c r="H49" s="211"/>
      <c r="I49" s="190"/>
      <c r="O49" s="191"/>
      <c r="P49" s="191"/>
      <c r="Q49" s="191"/>
      <c r="R49" s="191"/>
      <c r="S49" s="191"/>
    </row>
    <row r="50" spans="1:19" s="191" customFormat="1" x14ac:dyDescent="0.2">
      <c r="A50" s="174"/>
      <c r="B50" s="94"/>
      <c r="C50" s="175"/>
      <c r="D50" s="188"/>
      <c r="E50" s="176"/>
      <c r="F50" s="189"/>
      <c r="G50" s="177"/>
      <c r="H50" s="178"/>
      <c r="I50" s="190"/>
      <c r="J50" s="179"/>
      <c r="K50" s="179"/>
      <c r="L50" s="179"/>
    </row>
    <row r="51" spans="1:19" x14ac:dyDescent="0.2">
      <c r="A51" s="129" t="s">
        <v>227</v>
      </c>
      <c r="B51" s="130"/>
      <c r="C51" s="131"/>
      <c r="D51" s="132"/>
      <c r="E51" s="133"/>
      <c r="F51" s="133"/>
      <c r="K51" s="135"/>
    </row>
    <row r="52" spans="1:19" s="141" customFormat="1" x14ac:dyDescent="0.2">
      <c r="A52" s="136"/>
      <c r="B52" s="137" t="str">
        <f>+CONCATENATE("REKAPITULACIJA - ",B15)</f>
        <v>REKAPITULACIJA - KROVSKO KLEPARSKA DELA</v>
      </c>
      <c r="C52" s="138"/>
      <c r="D52" s="139"/>
      <c r="E52" s="140"/>
      <c r="F52" s="140">
        <f>SUM(F28:F50)</f>
        <v>0</v>
      </c>
      <c r="G52" s="75"/>
      <c r="H52" s="134"/>
    </row>
    <row r="53" spans="1:19" x14ac:dyDescent="0.2">
      <c r="A53" s="129" t="s">
        <v>227</v>
      </c>
      <c r="B53" s="130"/>
      <c r="C53" s="131"/>
      <c r="D53" s="132"/>
      <c r="E53" s="133"/>
      <c r="F53" s="133"/>
    </row>
  </sheetData>
  <mergeCells count="9">
    <mergeCell ref="B23:F23"/>
    <mergeCell ref="B24:F24"/>
    <mergeCell ref="B25:F25"/>
    <mergeCell ref="B26:F26"/>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1"/>
  <sheetViews>
    <sheetView showZeros="0" view="pageBreakPreview" zoomScaleSheetLayoutView="100" workbookViewId="0">
      <pane ySplit="10" topLeftCell="A11" activePane="bottomLeft" state="frozen"/>
      <selection activeCell="B36" sqref="B36"/>
      <selection pane="bottomLeft" activeCell="E23" sqref="E23"/>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41</v>
      </c>
      <c r="B15" s="173" t="s">
        <v>43</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26.25" customHeight="1" x14ac:dyDescent="0.2">
      <c r="A18" s="180"/>
      <c r="B18" s="259" t="s">
        <v>133</v>
      </c>
      <c r="C18" s="259"/>
      <c r="D18" s="259"/>
      <c r="E18" s="259"/>
      <c r="F18" s="259"/>
      <c r="G18" s="177"/>
      <c r="H18" s="178"/>
      <c r="I18" s="190"/>
      <c r="J18" s="179"/>
      <c r="K18" s="179"/>
      <c r="L18" s="179"/>
    </row>
    <row r="19" spans="1:19" s="191" customFormat="1" ht="28.5" customHeight="1" x14ac:dyDescent="0.2">
      <c r="A19" s="180"/>
      <c r="B19" s="259" t="s">
        <v>134</v>
      </c>
      <c r="C19" s="259"/>
      <c r="D19" s="259"/>
      <c r="E19" s="259"/>
      <c r="F19" s="259"/>
      <c r="G19" s="177"/>
      <c r="H19" s="178"/>
      <c r="I19" s="190"/>
      <c r="J19" s="179"/>
      <c r="K19" s="179"/>
      <c r="L19" s="179"/>
    </row>
    <row r="20" spans="1:19" s="191" customFormat="1" ht="14.25" customHeight="1" x14ac:dyDescent="0.2">
      <c r="A20" s="180"/>
      <c r="B20" s="259" t="s">
        <v>135</v>
      </c>
      <c r="C20" s="259"/>
      <c r="D20" s="259"/>
      <c r="E20" s="259"/>
      <c r="F20" s="259"/>
      <c r="G20" s="177"/>
      <c r="H20" s="178"/>
      <c r="I20" s="190"/>
      <c r="J20" s="179"/>
      <c r="K20" s="179"/>
      <c r="L20" s="179"/>
    </row>
    <row r="21" spans="1:19" s="191" customFormat="1" x14ac:dyDescent="0.2">
      <c r="A21" s="180"/>
      <c r="B21" s="181"/>
      <c r="C21" s="175"/>
      <c r="D21" s="188"/>
      <c r="E21" s="176"/>
      <c r="F21" s="189"/>
      <c r="G21" s="177"/>
      <c r="H21" s="178"/>
      <c r="I21" s="190"/>
      <c r="J21" s="179"/>
      <c r="K21" s="179"/>
      <c r="L21" s="179"/>
    </row>
    <row r="22" spans="1:19" s="191" customFormat="1" ht="15.95" customHeight="1" x14ac:dyDescent="0.2">
      <c r="A22" s="180"/>
      <c r="B22" s="106" t="s">
        <v>136</v>
      </c>
      <c r="C22" s="175"/>
      <c r="D22" s="188"/>
      <c r="E22" s="176"/>
      <c r="F22" s="189"/>
      <c r="G22" s="177"/>
      <c r="H22" s="178"/>
      <c r="I22" s="190"/>
      <c r="J22" s="179"/>
      <c r="K22" s="179"/>
      <c r="L22" s="179"/>
    </row>
    <row r="23" spans="1:19" s="191" customFormat="1" ht="36" x14ac:dyDescent="0.2">
      <c r="A23" s="192">
        <f>1+A20</f>
        <v>1</v>
      </c>
      <c r="B23" s="185" t="s">
        <v>137</v>
      </c>
      <c r="C23" s="206" t="s">
        <v>6</v>
      </c>
      <c r="D23" s="207">
        <v>1</v>
      </c>
      <c r="E23" s="194"/>
      <c r="F23" s="189">
        <f>E23*D23</f>
        <v>0</v>
      </c>
      <c r="G23" s="195"/>
      <c r="H23" s="196"/>
      <c r="I23" s="148"/>
      <c r="J23" s="197"/>
      <c r="K23" s="198"/>
      <c r="L23" s="182"/>
      <c r="M23" s="199"/>
      <c r="N23" s="183"/>
      <c r="P23" s="183"/>
      <c r="R23" s="183"/>
      <c r="S23" s="184"/>
    </row>
    <row r="24" spans="1:19" s="191" customFormat="1" ht="132" x14ac:dyDescent="0.2">
      <c r="A24" s="192"/>
      <c r="B24" s="185" t="s">
        <v>138</v>
      </c>
      <c r="C24" s="206"/>
      <c r="D24" s="207"/>
      <c r="E24" s="194"/>
      <c r="F24" s="189"/>
      <c r="G24" s="195"/>
      <c r="H24" s="196"/>
      <c r="I24" s="148"/>
      <c r="J24" s="197"/>
      <c r="K24" s="198"/>
      <c r="L24" s="182"/>
      <c r="M24" s="199"/>
      <c r="N24" s="183"/>
      <c r="P24" s="183"/>
      <c r="R24" s="183"/>
      <c r="S24" s="184"/>
    </row>
    <row r="25" spans="1:19" s="191" customFormat="1" ht="12" x14ac:dyDescent="0.2">
      <c r="A25" s="192"/>
      <c r="B25" s="108"/>
      <c r="C25" s="200"/>
      <c r="D25" s="201"/>
      <c r="E25" s="202"/>
      <c r="F25" s="203"/>
      <c r="G25" s="195"/>
      <c r="H25" s="196"/>
    </row>
    <row r="26" spans="1:19" s="191" customFormat="1" ht="99" customHeight="1" x14ac:dyDescent="0.2">
      <c r="A26" s="192">
        <f>1+A23</f>
        <v>2</v>
      </c>
      <c r="B26" s="205" t="s">
        <v>139</v>
      </c>
      <c r="C26" s="206" t="s">
        <v>6</v>
      </c>
      <c r="D26" s="207">
        <v>1</v>
      </c>
      <c r="E26" s="194"/>
      <c r="F26" s="189">
        <f>E26*D26</f>
        <v>0</v>
      </c>
      <c r="G26" s="195"/>
      <c r="H26" s="196"/>
      <c r="I26" s="184"/>
      <c r="K26" s="198"/>
      <c r="N26" s="183"/>
    </row>
    <row r="27" spans="1:19" s="191" customFormat="1" ht="12" x14ac:dyDescent="0.2">
      <c r="A27" s="192"/>
      <c r="B27" s="205"/>
      <c r="C27" s="206"/>
      <c r="D27" s="207"/>
      <c r="E27" s="187"/>
      <c r="F27" s="189"/>
      <c r="G27" s="195"/>
      <c r="H27" s="196"/>
      <c r="I27" s="184"/>
      <c r="K27" s="198"/>
      <c r="N27" s="183"/>
    </row>
    <row r="28" spans="1:19" s="208" customFormat="1" x14ac:dyDescent="0.2">
      <c r="A28" s="192"/>
      <c r="B28" s="209"/>
      <c r="C28" s="193"/>
      <c r="D28" s="188"/>
      <c r="E28" s="202"/>
      <c r="F28" s="189"/>
      <c r="G28" s="210"/>
      <c r="H28" s="211"/>
      <c r="I28" s="190"/>
      <c r="O28" s="191"/>
      <c r="P28" s="191"/>
      <c r="Q28" s="191"/>
      <c r="R28" s="191"/>
      <c r="S28" s="191"/>
    </row>
    <row r="29" spans="1:19" x14ac:dyDescent="0.2">
      <c r="A29" s="129" t="s">
        <v>227</v>
      </c>
      <c r="B29" s="130"/>
      <c r="C29" s="131"/>
      <c r="D29" s="132"/>
      <c r="E29" s="133"/>
      <c r="F29" s="133"/>
      <c r="K29" s="135"/>
    </row>
    <row r="30" spans="1:19" s="141" customFormat="1" x14ac:dyDescent="0.2">
      <c r="A30" s="136"/>
      <c r="B30" s="137" t="str">
        <f>+CONCATENATE("REKAPITULACIJA - ",B15)</f>
        <v>REKAPITULACIJA - MIZARSKA DELA</v>
      </c>
      <c r="C30" s="138"/>
      <c r="D30" s="139"/>
      <c r="E30" s="140"/>
      <c r="F30" s="140">
        <f>SUM(F22:F27)</f>
        <v>0</v>
      </c>
      <c r="G30" s="75"/>
      <c r="H30" s="134"/>
    </row>
    <row r="31" spans="1:19" x14ac:dyDescent="0.2">
      <c r="A31" s="129" t="s">
        <v>227</v>
      </c>
      <c r="B31" s="130"/>
      <c r="C31" s="131"/>
      <c r="D31" s="132"/>
      <c r="E31" s="133"/>
      <c r="F31" s="133"/>
    </row>
  </sheetData>
  <mergeCells count="3">
    <mergeCell ref="B18:F18"/>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67"/>
  <sheetViews>
    <sheetView showZeros="0" view="pageBreakPreview" zoomScaleSheetLayoutView="100" workbookViewId="0">
      <pane ySplit="10" topLeftCell="A24" activePane="bottomLeft" state="frozen"/>
      <selection activeCell="B36" sqref="B36"/>
      <selection pane="bottomLeft" activeCell="E27" sqref="E27"/>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42</v>
      </c>
      <c r="B15" s="173" t="s">
        <v>45</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55.5" customHeight="1" x14ac:dyDescent="0.2">
      <c r="A18" s="174"/>
      <c r="B18" s="261" t="s">
        <v>60</v>
      </c>
      <c r="C18" s="261"/>
      <c r="D18" s="261"/>
      <c r="E18" s="261"/>
      <c r="F18" s="261"/>
      <c r="G18" s="177"/>
      <c r="H18" s="178"/>
      <c r="I18" s="190"/>
      <c r="J18" s="179"/>
      <c r="K18" s="179"/>
      <c r="L18" s="179"/>
    </row>
    <row r="19" spans="1:19" s="191" customFormat="1" ht="95.25" customHeight="1" x14ac:dyDescent="0.2">
      <c r="A19" s="174"/>
      <c r="B19" s="261" t="s">
        <v>61</v>
      </c>
      <c r="C19" s="261"/>
      <c r="D19" s="261"/>
      <c r="E19" s="261"/>
      <c r="F19" s="261"/>
      <c r="G19" s="177"/>
      <c r="H19" s="178"/>
      <c r="I19" s="190"/>
      <c r="J19" s="179"/>
      <c r="K19" s="179"/>
      <c r="L19" s="179"/>
    </row>
    <row r="20" spans="1:19" s="191" customFormat="1" ht="41.25" customHeight="1" x14ac:dyDescent="0.2">
      <c r="A20" s="174"/>
      <c r="B20" s="261" t="s">
        <v>62</v>
      </c>
      <c r="C20" s="261"/>
      <c r="D20" s="261"/>
      <c r="E20" s="261"/>
      <c r="F20" s="261"/>
      <c r="G20" s="177"/>
      <c r="H20" s="178"/>
      <c r="I20" s="190"/>
      <c r="J20" s="179"/>
      <c r="K20" s="179"/>
      <c r="L20" s="179"/>
    </row>
    <row r="21" spans="1:19" s="191" customFormat="1" ht="29.25" customHeight="1" x14ac:dyDescent="0.2">
      <c r="A21" s="174"/>
      <c r="B21" s="261" t="s">
        <v>63</v>
      </c>
      <c r="C21" s="261"/>
      <c r="D21" s="261"/>
      <c r="E21" s="261"/>
      <c r="F21" s="261"/>
      <c r="G21" s="177"/>
      <c r="H21" s="178"/>
      <c r="I21" s="190"/>
      <c r="J21" s="179"/>
      <c r="K21" s="179"/>
      <c r="L21" s="179"/>
    </row>
    <row r="22" spans="1:19" s="191" customFormat="1" ht="54.75" customHeight="1" x14ac:dyDescent="0.2">
      <c r="A22" s="174"/>
      <c r="B22" s="261" t="s">
        <v>64</v>
      </c>
      <c r="C22" s="261"/>
      <c r="D22" s="261"/>
      <c r="E22" s="261"/>
      <c r="F22" s="261"/>
      <c r="G22" s="177"/>
      <c r="H22" s="178"/>
      <c r="I22" s="190"/>
      <c r="J22" s="179"/>
      <c r="K22" s="179"/>
      <c r="L22" s="179"/>
    </row>
    <row r="23" spans="1:19" s="191" customFormat="1" ht="14.25" customHeight="1" x14ac:dyDescent="0.2">
      <c r="A23" s="174"/>
      <c r="B23" s="261" t="s">
        <v>65</v>
      </c>
      <c r="C23" s="261"/>
      <c r="D23" s="261"/>
      <c r="E23" s="261"/>
      <c r="F23" s="261"/>
      <c r="G23" s="177"/>
      <c r="H23" s="178"/>
      <c r="I23" s="190"/>
      <c r="J23" s="179"/>
      <c r="K23" s="179"/>
      <c r="L23" s="179"/>
    </row>
    <row r="24" spans="1:19" s="191" customFormat="1" ht="44.25" customHeight="1" x14ac:dyDescent="0.2">
      <c r="A24" s="174"/>
      <c r="B24" s="261" t="s">
        <v>66</v>
      </c>
      <c r="C24" s="261"/>
      <c r="D24" s="261"/>
      <c r="E24" s="261"/>
      <c r="F24" s="261"/>
      <c r="G24" s="177"/>
      <c r="H24" s="178"/>
      <c r="I24" s="190"/>
      <c r="J24" s="179"/>
      <c r="K24" s="179"/>
      <c r="L24" s="179"/>
    </row>
    <row r="25" spans="1:19" s="191" customFormat="1" x14ac:dyDescent="0.2">
      <c r="A25" s="180"/>
      <c r="B25" s="181"/>
      <c r="C25" s="175"/>
      <c r="D25" s="188"/>
      <c r="E25" s="176"/>
      <c r="F25" s="189"/>
      <c r="G25" s="177"/>
      <c r="H25" s="178"/>
      <c r="I25" s="190"/>
      <c r="J25" s="179"/>
      <c r="K25" s="179"/>
      <c r="L25" s="179"/>
    </row>
    <row r="26" spans="1:19" s="191" customFormat="1" ht="15.95" customHeight="1" x14ac:dyDescent="0.2">
      <c r="A26" s="180"/>
      <c r="B26" s="106" t="s">
        <v>67</v>
      </c>
      <c r="C26" s="175"/>
      <c r="D26" s="188"/>
      <c r="E26" s="176"/>
      <c r="F26" s="189"/>
      <c r="G26" s="177"/>
      <c r="H26" s="178"/>
      <c r="I26" s="190"/>
      <c r="J26" s="179"/>
      <c r="K26" s="179"/>
      <c r="L26" s="179"/>
    </row>
    <row r="27" spans="1:19" s="191" customFormat="1" ht="27.75" customHeight="1" x14ac:dyDescent="0.2">
      <c r="A27" s="192">
        <v>1</v>
      </c>
      <c r="B27" s="147" t="s">
        <v>68</v>
      </c>
      <c r="C27" s="193" t="s">
        <v>6</v>
      </c>
      <c r="D27" s="188">
        <v>7</v>
      </c>
      <c r="E27" s="194"/>
      <c r="F27" s="189">
        <f>E27*D27</f>
        <v>0</v>
      </c>
      <c r="G27" s="195"/>
      <c r="H27" s="196"/>
      <c r="I27" s="148"/>
      <c r="J27" s="197"/>
      <c r="K27" s="198"/>
      <c r="L27" s="182"/>
      <c r="M27" s="199"/>
      <c r="N27" s="183"/>
      <c r="P27" s="183"/>
      <c r="R27" s="183"/>
      <c r="S27" s="184"/>
    </row>
    <row r="28" spans="1:19" s="191" customFormat="1" ht="156" x14ac:dyDescent="0.2">
      <c r="A28" s="192"/>
      <c r="B28" s="147" t="s">
        <v>69</v>
      </c>
      <c r="C28" s="193"/>
      <c r="D28" s="188"/>
      <c r="E28" s="194"/>
      <c r="F28" s="189"/>
      <c r="G28" s="195"/>
      <c r="H28" s="196"/>
      <c r="I28" s="148"/>
      <c r="J28" s="197"/>
      <c r="K28" s="198"/>
      <c r="L28" s="182"/>
      <c r="M28" s="199"/>
      <c r="N28" s="183"/>
      <c r="P28" s="183"/>
      <c r="R28" s="183"/>
      <c r="S28" s="184"/>
    </row>
    <row r="29" spans="1:19" s="191" customFormat="1" ht="192" x14ac:dyDescent="0.2">
      <c r="A29" s="192"/>
      <c r="B29" s="147" t="s">
        <v>70</v>
      </c>
      <c r="C29" s="193"/>
      <c r="D29" s="188"/>
      <c r="E29" s="194"/>
      <c r="F29" s="189"/>
      <c r="G29" s="195"/>
      <c r="H29" s="196"/>
      <c r="I29" s="148"/>
      <c r="J29" s="197"/>
      <c r="K29" s="198"/>
      <c r="L29" s="182"/>
      <c r="M29" s="199"/>
      <c r="N29" s="183"/>
      <c r="P29" s="183"/>
      <c r="R29" s="183"/>
      <c r="S29" s="184"/>
    </row>
    <row r="30" spans="1:19" s="191" customFormat="1" ht="12" x14ac:dyDescent="0.2">
      <c r="A30" s="192"/>
      <c r="B30" s="108"/>
      <c r="C30" s="200"/>
      <c r="D30" s="201"/>
      <c r="E30" s="202"/>
      <c r="F30" s="203"/>
      <c r="G30" s="195"/>
      <c r="H30" s="196"/>
    </row>
    <row r="31" spans="1:19" s="191" customFormat="1" ht="28.5" customHeight="1" x14ac:dyDescent="0.2">
      <c r="A31" s="192">
        <f>1+A27</f>
        <v>2</v>
      </c>
      <c r="B31" s="205" t="s">
        <v>71</v>
      </c>
      <c r="C31" s="206" t="s">
        <v>6</v>
      </c>
      <c r="D31" s="207">
        <v>17</v>
      </c>
      <c r="E31" s="194"/>
      <c r="F31" s="189">
        <f>E31*D31</f>
        <v>0</v>
      </c>
      <c r="G31" s="195"/>
      <c r="H31" s="196"/>
      <c r="I31" s="184"/>
      <c r="K31" s="198"/>
      <c r="N31" s="183"/>
    </row>
    <row r="32" spans="1:19" s="191" customFormat="1" ht="153" customHeight="1" x14ac:dyDescent="0.2">
      <c r="A32" s="192"/>
      <c r="B32" s="205" t="s">
        <v>72</v>
      </c>
      <c r="C32" s="206"/>
      <c r="D32" s="207"/>
      <c r="E32" s="194"/>
      <c r="F32" s="189"/>
      <c r="G32" s="195"/>
      <c r="H32" s="196"/>
      <c r="I32" s="184"/>
      <c r="K32" s="198"/>
      <c r="N32" s="183"/>
    </row>
    <row r="33" spans="1:14" s="191" customFormat="1" ht="183" customHeight="1" x14ac:dyDescent="0.2">
      <c r="A33" s="192"/>
      <c r="B33" s="205" t="s">
        <v>73</v>
      </c>
      <c r="C33" s="206"/>
      <c r="D33" s="207"/>
      <c r="E33" s="194"/>
      <c r="F33" s="189"/>
      <c r="G33" s="195"/>
      <c r="H33" s="196"/>
      <c r="I33" s="184"/>
      <c r="K33" s="198"/>
      <c r="N33" s="183"/>
    </row>
    <row r="34" spans="1:14" s="191" customFormat="1" ht="12" x14ac:dyDescent="0.2">
      <c r="A34" s="192"/>
      <c r="B34" s="205"/>
      <c r="C34" s="206"/>
      <c r="D34" s="207"/>
      <c r="E34" s="187"/>
      <c r="F34" s="189"/>
      <c r="G34" s="195"/>
      <c r="H34" s="196"/>
      <c r="I34" s="184"/>
      <c r="K34" s="198"/>
      <c r="N34" s="183"/>
    </row>
    <row r="35" spans="1:14" s="191" customFormat="1" ht="32.25" customHeight="1" x14ac:dyDescent="0.2">
      <c r="A35" s="192">
        <f>1+A31</f>
        <v>3</v>
      </c>
      <c r="B35" s="205" t="s">
        <v>74</v>
      </c>
      <c r="C35" s="206" t="s">
        <v>6</v>
      </c>
      <c r="D35" s="207">
        <v>7</v>
      </c>
      <c r="E35" s="194"/>
      <c r="F35" s="189">
        <f>E35*D35</f>
        <v>0</v>
      </c>
      <c r="G35" s="195"/>
      <c r="H35" s="196"/>
      <c r="I35" s="204"/>
      <c r="J35" s="197"/>
      <c r="K35" s="199"/>
      <c r="L35" s="199"/>
      <c r="M35" s="199"/>
    </row>
    <row r="36" spans="1:14" s="191" customFormat="1" ht="156.75" customHeight="1" x14ac:dyDescent="0.2">
      <c r="A36" s="192"/>
      <c r="B36" s="205" t="s">
        <v>75</v>
      </c>
      <c r="C36" s="206"/>
      <c r="D36" s="207"/>
      <c r="E36" s="194"/>
      <c r="F36" s="189"/>
      <c r="G36" s="195"/>
      <c r="H36" s="196"/>
      <c r="I36" s="204"/>
      <c r="J36" s="197"/>
      <c r="K36" s="199"/>
      <c r="L36" s="199"/>
      <c r="M36" s="199"/>
    </row>
    <row r="37" spans="1:14" s="191" customFormat="1" ht="252" customHeight="1" x14ac:dyDescent="0.2">
      <c r="A37" s="192"/>
      <c r="B37" s="205" t="s">
        <v>76</v>
      </c>
      <c r="C37" s="206"/>
      <c r="D37" s="207"/>
      <c r="E37" s="194"/>
      <c r="F37" s="189"/>
      <c r="G37" s="195"/>
      <c r="H37" s="196"/>
      <c r="I37" s="204"/>
      <c r="J37" s="197"/>
      <c r="K37" s="199"/>
      <c r="L37" s="199"/>
      <c r="M37" s="199"/>
    </row>
    <row r="38" spans="1:14" s="191" customFormat="1" ht="12" x14ac:dyDescent="0.2">
      <c r="A38" s="192"/>
      <c r="B38" s="205"/>
      <c r="C38" s="206"/>
      <c r="D38" s="207"/>
      <c r="E38" s="202"/>
      <c r="F38" s="189"/>
      <c r="G38" s="195"/>
      <c r="H38" s="196"/>
    </row>
    <row r="39" spans="1:14" s="191" customFormat="1" ht="12" x14ac:dyDescent="0.2">
      <c r="A39" s="192"/>
      <c r="B39" s="238" t="s">
        <v>77</v>
      </c>
      <c r="C39" s="206"/>
      <c r="D39" s="207"/>
      <c r="E39" s="202"/>
      <c r="F39" s="189"/>
      <c r="G39" s="195"/>
      <c r="H39" s="196"/>
    </row>
    <row r="40" spans="1:14" s="191" customFormat="1" ht="27.75" customHeight="1" x14ac:dyDescent="0.2">
      <c r="A40" s="192">
        <f>1+A35</f>
        <v>4</v>
      </c>
      <c r="B40" s="185" t="s">
        <v>78</v>
      </c>
      <c r="C40" s="206" t="s">
        <v>6</v>
      </c>
      <c r="D40" s="207">
        <v>8</v>
      </c>
      <c r="E40" s="194"/>
      <c r="F40" s="189">
        <f>E40*D40</f>
        <v>0</v>
      </c>
      <c r="G40" s="195"/>
      <c r="H40" s="196"/>
    </row>
    <row r="41" spans="1:14" s="191" customFormat="1" ht="240.75" customHeight="1" x14ac:dyDescent="0.2">
      <c r="A41" s="192"/>
      <c r="B41" s="185" t="s">
        <v>79</v>
      </c>
      <c r="C41" s="206"/>
      <c r="D41" s="207"/>
      <c r="E41" s="194"/>
      <c r="F41" s="189"/>
      <c r="G41" s="195"/>
      <c r="H41" s="196"/>
    </row>
    <row r="42" spans="1:14" s="191" customFormat="1" ht="12" x14ac:dyDescent="0.2">
      <c r="A42" s="192"/>
      <c r="B42" s="205"/>
      <c r="C42" s="206"/>
      <c r="D42" s="207"/>
      <c r="E42" s="202"/>
      <c r="F42" s="189"/>
      <c r="G42" s="195"/>
      <c r="H42" s="196"/>
    </row>
    <row r="43" spans="1:14" s="191" customFormat="1" ht="30" customHeight="1" x14ac:dyDescent="0.2">
      <c r="A43" s="192">
        <f>1+A40</f>
        <v>5</v>
      </c>
      <c r="B43" s="185" t="s">
        <v>95</v>
      </c>
      <c r="C43" s="206" t="s">
        <v>6</v>
      </c>
      <c r="D43" s="207">
        <v>14</v>
      </c>
      <c r="E43" s="194"/>
      <c r="F43" s="189">
        <f>E43*D43</f>
        <v>0</v>
      </c>
      <c r="G43" s="195"/>
      <c r="H43" s="196"/>
    </row>
    <row r="44" spans="1:14" s="191" customFormat="1" ht="216" x14ac:dyDescent="0.2">
      <c r="A44" s="192"/>
      <c r="B44" s="185" t="s">
        <v>80</v>
      </c>
      <c r="C44" s="206"/>
      <c r="D44" s="207"/>
      <c r="E44" s="194"/>
      <c r="F44" s="189"/>
      <c r="G44" s="195"/>
      <c r="H44" s="196"/>
    </row>
    <row r="45" spans="1:14" s="191" customFormat="1" ht="11.25" customHeight="1" x14ac:dyDescent="0.2">
      <c r="A45" s="192"/>
      <c r="B45" s="205"/>
      <c r="C45" s="206"/>
      <c r="D45" s="207"/>
      <c r="E45" s="202"/>
      <c r="F45" s="189"/>
      <c r="G45" s="195"/>
      <c r="H45" s="196"/>
    </row>
    <row r="46" spans="1:14" s="191" customFormat="1" ht="12" x14ac:dyDescent="0.2">
      <c r="A46" s="192"/>
      <c r="B46" s="238" t="s">
        <v>81</v>
      </c>
      <c r="C46" s="206"/>
      <c r="D46" s="207"/>
      <c r="E46" s="202"/>
      <c r="F46" s="189"/>
      <c r="G46" s="195"/>
      <c r="H46" s="196"/>
    </row>
    <row r="47" spans="1:14" s="191" customFormat="1" ht="30" customHeight="1" x14ac:dyDescent="0.2">
      <c r="A47" s="192">
        <f>1+A43</f>
        <v>6</v>
      </c>
      <c r="B47" s="185" t="s">
        <v>82</v>
      </c>
      <c r="C47" s="206" t="s">
        <v>6</v>
      </c>
      <c r="D47" s="207">
        <v>2</v>
      </c>
      <c r="E47" s="194"/>
      <c r="F47" s="189">
        <f>E47*D47</f>
        <v>0</v>
      </c>
      <c r="G47" s="195"/>
      <c r="H47" s="196"/>
      <c r="I47" s="204"/>
      <c r="J47" s="197"/>
      <c r="K47" s="199"/>
      <c r="L47" s="199"/>
      <c r="M47" s="199"/>
    </row>
    <row r="48" spans="1:14" s="191" customFormat="1" ht="231" customHeight="1" x14ac:dyDescent="0.2">
      <c r="A48" s="192"/>
      <c r="B48" s="185" t="s">
        <v>83</v>
      </c>
      <c r="C48" s="206"/>
      <c r="D48" s="207"/>
      <c r="E48" s="194"/>
      <c r="F48" s="189"/>
      <c r="G48" s="195"/>
      <c r="H48" s="196"/>
      <c r="I48" s="204"/>
      <c r="J48" s="197"/>
      <c r="K48" s="199"/>
      <c r="L48" s="199"/>
      <c r="M48" s="199"/>
    </row>
    <row r="49" spans="1:19" s="191" customFormat="1" ht="211.5" customHeight="1" x14ac:dyDescent="0.2">
      <c r="A49" s="192"/>
      <c r="B49" s="185" t="s">
        <v>84</v>
      </c>
      <c r="C49" s="206"/>
      <c r="D49" s="207"/>
      <c r="E49" s="194"/>
      <c r="F49" s="189"/>
      <c r="G49" s="195"/>
      <c r="H49" s="196"/>
      <c r="I49" s="204"/>
      <c r="J49" s="197"/>
      <c r="K49" s="199"/>
      <c r="L49" s="199"/>
      <c r="M49" s="199"/>
    </row>
    <row r="50" spans="1:19" s="191" customFormat="1" ht="12" x14ac:dyDescent="0.2">
      <c r="A50" s="192"/>
      <c r="B50" s="205"/>
      <c r="C50" s="200"/>
      <c r="D50" s="201"/>
      <c r="E50" s="202"/>
      <c r="F50" s="203"/>
      <c r="G50" s="195"/>
      <c r="H50" s="196"/>
      <c r="I50" s="190"/>
    </row>
    <row r="51" spans="1:19" s="191" customFormat="1" ht="12" x14ac:dyDescent="0.2">
      <c r="A51" s="192"/>
      <c r="B51" s="238" t="s">
        <v>85</v>
      </c>
      <c r="C51" s="200"/>
      <c r="D51" s="201"/>
      <c r="E51" s="202"/>
      <c r="F51" s="203"/>
      <c r="G51" s="195"/>
      <c r="H51" s="196"/>
      <c r="I51" s="190"/>
    </row>
    <row r="52" spans="1:19" s="191" customFormat="1" ht="27" customHeight="1" x14ac:dyDescent="0.2">
      <c r="A52" s="192">
        <f>1+A47</f>
        <v>7</v>
      </c>
      <c r="B52" s="185" t="s">
        <v>86</v>
      </c>
      <c r="C52" s="206" t="s">
        <v>6</v>
      </c>
      <c r="D52" s="207">
        <v>2</v>
      </c>
      <c r="E52" s="194"/>
      <c r="F52" s="189">
        <f>E52*D52</f>
        <v>0</v>
      </c>
      <c r="G52" s="195"/>
      <c r="H52" s="196"/>
      <c r="I52" s="190"/>
    </row>
    <row r="53" spans="1:19" s="191" customFormat="1" ht="135" customHeight="1" x14ac:dyDescent="0.2">
      <c r="A53" s="192"/>
      <c r="B53" s="185" t="s">
        <v>87</v>
      </c>
      <c r="C53" s="206"/>
      <c r="D53" s="207"/>
      <c r="E53" s="194"/>
      <c r="F53" s="189"/>
      <c r="G53" s="195"/>
      <c r="H53" s="196"/>
      <c r="I53" s="190"/>
    </row>
    <row r="54" spans="1:19" s="191" customFormat="1" ht="237.75" customHeight="1" x14ac:dyDescent="0.2">
      <c r="A54" s="192"/>
      <c r="B54" s="185" t="s">
        <v>88</v>
      </c>
      <c r="C54" s="206"/>
      <c r="D54" s="207"/>
      <c r="E54" s="194"/>
      <c r="F54" s="189"/>
      <c r="G54" s="195"/>
      <c r="H54" s="196"/>
      <c r="I54" s="190"/>
    </row>
    <row r="55" spans="1:19" s="191" customFormat="1" ht="12" x14ac:dyDescent="0.2">
      <c r="A55" s="192"/>
      <c r="B55" s="205"/>
      <c r="C55" s="200"/>
      <c r="D55" s="201"/>
      <c r="E55" s="202"/>
      <c r="F55" s="203"/>
      <c r="G55" s="195"/>
      <c r="H55" s="196"/>
      <c r="I55" s="190"/>
    </row>
    <row r="56" spans="1:19" s="191" customFormat="1" ht="12" x14ac:dyDescent="0.2">
      <c r="A56" s="192"/>
      <c r="B56" s="238" t="s">
        <v>89</v>
      </c>
      <c r="C56" s="200"/>
      <c r="D56" s="201"/>
      <c r="E56" s="202"/>
      <c r="F56" s="203"/>
      <c r="G56" s="195"/>
      <c r="H56" s="196"/>
      <c r="I56" s="190"/>
    </row>
    <row r="57" spans="1:19" s="191" customFormat="1" ht="42" customHeight="1" x14ac:dyDescent="0.2">
      <c r="A57" s="192">
        <f>1+A52</f>
        <v>8</v>
      </c>
      <c r="B57" s="185" t="s">
        <v>132</v>
      </c>
      <c r="C57" s="206" t="s">
        <v>6</v>
      </c>
      <c r="D57" s="207">
        <v>4</v>
      </c>
      <c r="E57" s="194"/>
      <c r="F57" s="189">
        <f>E57*D57</f>
        <v>0</v>
      </c>
      <c r="G57" s="195"/>
      <c r="H57" s="196"/>
      <c r="I57" s="121"/>
      <c r="J57" s="121"/>
      <c r="K57" s="198"/>
      <c r="L57" s="121"/>
      <c r="M57" s="121"/>
      <c r="N57" s="149"/>
      <c r="O57" s="121"/>
      <c r="P57" s="121"/>
      <c r="Q57" s="208"/>
      <c r="R57" s="121"/>
      <c r="S57" s="184"/>
    </row>
    <row r="58" spans="1:19" s="191" customFormat="1" ht="100.5" customHeight="1" x14ac:dyDescent="0.2">
      <c r="A58" s="192"/>
      <c r="B58" s="185" t="s">
        <v>90</v>
      </c>
      <c r="C58" s="206"/>
      <c r="D58" s="207"/>
      <c r="E58" s="194"/>
      <c r="F58" s="189"/>
      <c r="G58" s="195"/>
      <c r="H58" s="196"/>
      <c r="I58" s="121"/>
      <c r="J58" s="121"/>
      <c r="K58" s="198"/>
      <c r="L58" s="121"/>
      <c r="M58" s="121"/>
      <c r="N58" s="149"/>
      <c r="O58" s="121"/>
      <c r="P58" s="121"/>
      <c r="Q58" s="208"/>
      <c r="R58" s="121"/>
      <c r="S58" s="184"/>
    </row>
    <row r="59" spans="1:19" s="191" customFormat="1" ht="151.5" customHeight="1" x14ac:dyDescent="0.2">
      <c r="A59" s="192"/>
      <c r="B59" s="185" t="s">
        <v>91</v>
      </c>
      <c r="C59" s="206"/>
      <c r="D59" s="207"/>
      <c r="E59" s="194"/>
      <c r="F59" s="189"/>
      <c r="G59" s="195"/>
      <c r="H59" s="196"/>
      <c r="I59" s="121"/>
      <c r="J59" s="121"/>
      <c r="K59" s="198"/>
      <c r="L59" s="121"/>
      <c r="M59" s="121"/>
      <c r="N59" s="149"/>
      <c r="O59" s="121"/>
      <c r="P59" s="121"/>
      <c r="Q59" s="208"/>
      <c r="R59" s="121"/>
      <c r="S59" s="184"/>
    </row>
    <row r="60" spans="1:19" s="191" customFormat="1" ht="12" x14ac:dyDescent="0.2">
      <c r="A60" s="192"/>
      <c r="B60" s="205"/>
      <c r="C60" s="200"/>
      <c r="D60" s="201"/>
      <c r="E60" s="202"/>
      <c r="F60" s="203"/>
      <c r="G60" s="195"/>
      <c r="H60" s="196"/>
      <c r="I60" s="204"/>
      <c r="J60" s="197"/>
      <c r="K60" s="198"/>
      <c r="L60" s="199"/>
      <c r="M60" s="199"/>
    </row>
    <row r="61" spans="1:19" s="191" customFormat="1" ht="41.25" customHeight="1" x14ac:dyDescent="0.2">
      <c r="A61" s="192">
        <f>1+A57</f>
        <v>9</v>
      </c>
      <c r="B61" s="205" t="s">
        <v>92</v>
      </c>
      <c r="C61" s="206" t="s">
        <v>6</v>
      </c>
      <c r="D61" s="207">
        <v>2</v>
      </c>
      <c r="E61" s="194"/>
      <c r="F61" s="189">
        <f>E61*D61</f>
        <v>0</v>
      </c>
      <c r="G61" s="195"/>
      <c r="H61" s="196"/>
      <c r="I61" s="204"/>
      <c r="J61" s="197"/>
      <c r="K61" s="198"/>
      <c r="L61" s="199"/>
      <c r="M61" s="199"/>
    </row>
    <row r="62" spans="1:19" s="191" customFormat="1" ht="174" customHeight="1" x14ac:dyDescent="0.2">
      <c r="A62" s="192"/>
      <c r="B62" s="205" t="s">
        <v>93</v>
      </c>
      <c r="C62" s="206"/>
      <c r="D62" s="207"/>
      <c r="E62" s="194"/>
      <c r="F62" s="189"/>
      <c r="G62" s="195"/>
      <c r="H62" s="196"/>
      <c r="I62" s="204"/>
      <c r="J62" s="197"/>
      <c r="K62" s="198"/>
      <c r="L62" s="199"/>
      <c r="M62" s="199"/>
    </row>
    <row r="63" spans="1:19" s="191" customFormat="1" ht="115.5" customHeight="1" x14ac:dyDescent="0.2">
      <c r="A63" s="192"/>
      <c r="B63" s="185" t="s">
        <v>94</v>
      </c>
      <c r="C63" s="206"/>
      <c r="D63" s="207"/>
      <c r="E63" s="194"/>
      <c r="F63" s="189"/>
      <c r="G63" s="195"/>
      <c r="H63" s="196"/>
      <c r="I63" s="204"/>
      <c r="J63" s="197"/>
      <c r="K63" s="198"/>
      <c r="L63" s="199"/>
      <c r="M63" s="199"/>
    </row>
    <row r="64" spans="1:19" s="208" customFormat="1" x14ac:dyDescent="0.2">
      <c r="A64" s="192"/>
      <c r="B64" s="209"/>
      <c r="C64" s="193"/>
      <c r="D64" s="188"/>
      <c r="E64" s="202"/>
      <c r="F64" s="189"/>
      <c r="G64" s="210"/>
      <c r="H64" s="211"/>
      <c r="I64" s="190"/>
      <c r="O64" s="191"/>
      <c r="P64" s="191"/>
      <c r="Q64" s="191"/>
      <c r="R64" s="191"/>
      <c r="S64" s="191"/>
    </row>
    <row r="65" spans="1:11" x14ac:dyDescent="0.2">
      <c r="A65" s="129" t="s">
        <v>227</v>
      </c>
      <c r="B65" s="130"/>
      <c r="C65" s="131"/>
      <c r="D65" s="132"/>
      <c r="E65" s="133"/>
      <c r="F65" s="133"/>
      <c r="K65" s="135"/>
    </row>
    <row r="66" spans="1:11" s="141" customFormat="1" x14ac:dyDescent="0.2">
      <c r="A66" s="136"/>
      <c r="B66" s="137" t="str">
        <f>+CONCATENATE("REKAPITULACIJA - ",B15)</f>
        <v>REKAPITULACIJA - STAVBNO POHIŠTVO</v>
      </c>
      <c r="C66" s="138"/>
      <c r="D66" s="139"/>
      <c r="E66" s="140"/>
      <c r="F66" s="140">
        <f>SUM(F26:F63)</f>
        <v>0</v>
      </c>
      <c r="G66" s="75"/>
      <c r="H66" s="134"/>
    </row>
    <row r="67" spans="1:11" x14ac:dyDescent="0.2">
      <c r="A67" s="129" t="s">
        <v>227</v>
      </c>
      <c r="B67" s="130"/>
      <c r="C67" s="131"/>
      <c r="D67" s="132"/>
      <c r="E67" s="133"/>
      <c r="F67" s="133"/>
    </row>
  </sheetData>
  <mergeCells count="7">
    <mergeCell ref="B24:F24"/>
    <mergeCell ref="B18:F18"/>
    <mergeCell ref="B19:F19"/>
    <mergeCell ref="B20:F20"/>
    <mergeCell ref="B21:F21"/>
    <mergeCell ref="B22:F22"/>
    <mergeCell ref="B23:F23"/>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35"/>
  <sheetViews>
    <sheetView showZeros="0" view="pageBreakPreview" zoomScaleSheetLayoutView="100" workbookViewId="0">
      <pane ySplit="10" topLeftCell="A15" activePane="bottomLeft" state="frozen"/>
      <selection activeCell="B36" sqref="B36"/>
      <selection pane="bottomLeft" activeCell="E26" sqref="E26"/>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44</v>
      </c>
      <c r="B15" s="173" t="s">
        <v>47</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36.75" customHeight="1" x14ac:dyDescent="0.2">
      <c r="A18" s="180"/>
      <c r="B18" s="259" t="s">
        <v>124</v>
      </c>
      <c r="C18" s="259"/>
      <c r="D18" s="259"/>
      <c r="E18" s="259"/>
      <c r="F18" s="259"/>
      <c r="G18" s="177"/>
      <c r="H18" s="178"/>
      <c r="I18" s="190"/>
      <c r="J18" s="179"/>
      <c r="K18" s="179"/>
      <c r="L18" s="179"/>
    </row>
    <row r="19" spans="1:19" s="191" customFormat="1" ht="26.25" customHeight="1" x14ac:dyDescent="0.2">
      <c r="A19" s="180"/>
      <c r="B19" s="259" t="s">
        <v>125</v>
      </c>
      <c r="C19" s="259"/>
      <c r="D19" s="259"/>
      <c r="E19" s="259"/>
      <c r="F19" s="259"/>
      <c r="G19" s="177"/>
      <c r="H19" s="178"/>
      <c r="I19" s="190"/>
      <c r="J19" s="179"/>
      <c r="K19" s="179"/>
      <c r="L19" s="179"/>
    </row>
    <row r="20" spans="1:19" s="191" customFormat="1" ht="38.25" customHeight="1" x14ac:dyDescent="0.2">
      <c r="A20" s="180"/>
      <c r="B20" s="259" t="s">
        <v>126</v>
      </c>
      <c r="C20" s="259"/>
      <c r="D20" s="259"/>
      <c r="E20" s="259"/>
      <c r="F20" s="259"/>
      <c r="G20" s="177"/>
      <c r="H20" s="178"/>
      <c r="I20" s="190"/>
      <c r="J20" s="179"/>
      <c r="K20" s="179"/>
      <c r="L20" s="179"/>
    </row>
    <row r="21" spans="1:19" s="191" customFormat="1" x14ac:dyDescent="0.2">
      <c r="A21" s="180"/>
      <c r="B21" s="259" t="s">
        <v>127</v>
      </c>
      <c r="C21" s="259"/>
      <c r="D21" s="259"/>
      <c r="E21" s="259"/>
      <c r="F21" s="259"/>
      <c r="G21" s="177"/>
      <c r="H21" s="178"/>
      <c r="I21" s="190"/>
      <c r="J21" s="179"/>
      <c r="K21" s="179"/>
      <c r="L21" s="179"/>
    </row>
    <row r="22" spans="1:19" s="191" customFormat="1" ht="23.25" customHeight="1" x14ac:dyDescent="0.2">
      <c r="A22" s="180"/>
      <c r="B22" s="259" t="s">
        <v>128</v>
      </c>
      <c r="C22" s="259"/>
      <c r="D22" s="259"/>
      <c r="E22" s="259"/>
      <c r="F22" s="259"/>
      <c r="G22" s="177"/>
      <c r="H22" s="178"/>
      <c r="I22" s="190"/>
      <c r="J22" s="179"/>
      <c r="K22" s="179"/>
      <c r="L22" s="179"/>
    </row>
    <row r="23" spans="1:19" s="191" customFormat="1" x14ac:dyDescent="0.2">
      <c r="A23" s="180"/>
      <c r="B23" s="259" t="s">
        <v>129</v>
      </c>
      <c r="C23" s="259"/>
      <c r="D23" s="259"/>
      <c r="E23" s="259"/>
      <c r="F23" s="259"/>
      <c r="G23" s="177"/>
      <c r="H23" s="178"/>
      <c r="I23" s="190"/>
      <c r="J23" s="179"/>
      <c r="K23" s="179"/>
      <c r="L23" s="179"/>
    </row>
    <row r="24" spans="1:19" s="191" customFormat="1" x14ac:dyDescent="0.2">
      <c r="A24" s="180"/>
      <c r="B24" s="181"/>
      <c r="C24" s="175"/>
      <c r="D24" s="188"/>
      <c r="E24" s="176"/>
      <c r="F24" s="189"/>
      <c r="G24" s="177"/>
      <c r="H24" s="178"/>
      <c r="I24" s="190"/>
      <c r="J24" s="179"/>
      <c r="K24" s="179"/>
      <c r="L24" s="179"/>
    </row>
    <row r="25" spans="1:19" s="191" customFormat="1" ht="15.95" customHeight="1" x14ac:dyDescent="0.2">
      <c r="A25" s="180"/>
      <c r="B25" s="106" t="s">
        <v>123</v>
      </c>
      <c r="C25" s="175"/>
      <c r="D25" s="188"/>
      <c r="E25" s="176"/>
      <c r="F25" s="189"/>
      <c r="G25" s="177"/>
      <c r="H25" s="178"/>
      <c r="I25" s="190"/>
      <c r="J25" s="179"/>
      <c r="K25" s="179"/>
      <c r="L25" s="179"/>
    </row>
    <row r="26" spans="1:19" s="191" customFormat="1" ht="120" x14ac:dyDescent="0.2">
      <c r="A26" s="192">
        <v>1</v>
      </c>
      <c r="B26" s="147" t="s">
        <v>130</v>
      </c>
      <c r="C26" s="193" t="s">
        <v>14</v>
      </c>
      <c r="D26" s="188">
        <v>20</v>
      </c>
      <c r="E26" s="194"/>
      <c r="F26" s="189">
        <f>E26*D26</f>
        <v>0</v>
      </c>
      <c r="G26" s="195"/>
      <c r="H26" s="196"/>
      <c r="I26" s="148"/>
      <c r="J26" s="197"/>
      <c r="K26" s="198"/>
      <c r="L26" s="182"/>
      <c r="M26" s="199"/>
      <c r="N26" s="183"/>
      <c r="P26" s="183"/>
      <c r="R26" s="183"/>
      <c r="S26" s="184"/>
    </row>
    <row r="27" spans="1:19" s="191" customFormat="1" ht="192" x14ac:dyDescent="0.2">
      <c r="A27" s="192"/>
      <c r="B27" s="147" t="s">
        <v>131</v>
      </c>
      <c r="C27" s="193"/>
      <c r="D27" s="188"/>
      <c r="E27" s="194"/>
      <c r="F27" s="189"/>
      <c r="G27" s="195"/>
      <c r="H27" s="196"/>
      <c r="I27" s="148"/>
      <c r="J27" s="197"/>
      <c r="K27" s="198"/>
      <c r="L27" s="182"/>
      <c r="M27" s="199"/>
      <c r="N27" s="183"/>
      <c r="P27" s="183"/>
      <c r="R27" s="183"/>
      <c r="S27" s="184"/>
    </row>
    <row r="28" spans="1:19" s="191" customFormat="1" ht="12" x14ac:dyDescent="0.2">
      <c r="A28" s="192"/>
      <c r="B28" s="147"/>
      <c r="C28" s="193"/>
      <c r="D28" s="188"/>
      <c r="E28" s="202"/>
      <c r="F28" s="189"/>
      <c r="G28" s="195"/>
      <c r="H28" s="196"/>
      <c r="I28" s="148"/>
      <c r="J28" s="197"/>
      <c r="K28" s="198"/>
      <c r="L28" s="182"/>
      <c r="M28" s="199"/>
      <c r="N28" s="183"/>
      <c r="P28" s="183"/>
      <c r="R28" s="183"/>
      <c r="S28" s="184"/>
    </row>
    <row r="29" spans="1:19" s="191" customFormat="1" ht="48" x14ac:dyDescent="0.2">
      <c r="A29" s="192">
        <f>1+A26</f>
        <v>2</v>
      </c>
      <c r="B29" s="147" t="s">
        <v>214</v>
      </c>
      <c r="C29" s="193" t="s">
        <v>14</v>
      </c>
      <c r="D29" s="188">
        <v>6</v>
      </c>
      <c r="E29" s="194"/>
      <c r="F29" s="189">
        <f>E29*D29</f>
        <v>0</v>
      </c>
      <c r="G29" s="195"/>
      <c r="H29" s="196"/>
      <c r="I29" s="148"/>
      <c r="J29" s="197"/>
      <c r="K29" s="198"/>
      <c r="L29" s="182"/>
      <c r="M29" s="199"/>
      <c r="N29" s="183"/>
      <c r="P29" s="183"/>
      <c r="R29" s="183"/>
      <c r="S29" s="184"/>
    </row>
    <row r="30" spans="1:19" s="191" customFormat="1" ht="106.5" customHeight="1" x14ac:dyDescent="0.2">
      <c r="A30" s="192"/>
      <c r="B30" s="147" t="s">
        <v>215</v>
      </c>
      <c r="C30" s="193"/>
      <c r="D30" s="188"/>
      <c r="E30" s="194"/>
      <c r="F30" s="189"/>
      <c r="G30" s="195"/>
      <c r="H30" s="196"/>
      <c r="I30" s="148"/>
      <c r="J30" s="197"/>
      <c r="K30" s="198"/>
      <c r="L30" s="182"/>
      <c r="M30" s="199"/>
      <c r="N30" s="183"/>
      <c r="P30" s="183"/>
      <c r="R30" s="183"/>
      <c r="S30" s="184"/>
    </row>
    <row r="31" spans="1:19" s="191" customFormat="1" ht="36" x14ac:dyDescent="0.2">
      <c r="A31" s="192"/>
      <c r="B31" s="147" t="s">
        <v>216</v>
      </c>
      <c r="C31" s="193"/>
      <c r="D31" s="188"/>
      <c r="E31" s="194"/>
      <c r="F31" s="189"/>
      <c r="G31" s="195"/>
      <c r="H31" s="196"/>
      <c r="I31" s="148"/>
      <c r="J31" s="197"/>
      <c r="K31" s="198"/>
      <c r="L31" s="182"/>
      <c r="M31" s="199"/>
      <c r="N31" s="183"/>
      <c r="P31" s="183"/>
      <c r="R31" s="183"/>
      <c r="S31" s="184"/>
    </row>
    <row r="32" spans="1:19" s="191" customFormat="1" ht="12" x14ac:dyDescent="0.2">
      <c r="A32" s="192"/>
      <c r="B32" s="108"/>
      <c r="C32" s="200"/>
      <c r="D32" s="201"/>
      <c r="E32" s="202"/>
      <c r="F32" s="203"/>
      <c r="G32" s="195"/>
      <c r="H32" s="196"/>
    </row>
    <row r="33" spans="1:11" x14ac:dyDescent="0.2">
      <c r="A33" s="129" t="s">
        <v>227</v>
      </c>
      <c r="B33" s="130"/>
      <c r="C33" s="131"/>
      <c r="D33" s="132"/>
      <c r="E33" s="133"/>
      <c r="F33" s="133"/>
      <c r="K33" s="135"/>
    </row>
    <row r="34" spans="1:11" s="141" customFormat="1" x14ac:dyDescent="0.2">
      <c r="A34" s="136"/>
      <c r="B34" s="137" t="str">
        <f>+CONCATENATE("REKAPITULACIJA - ",B15)</f>
        <v>REKAPITULACIJA - TLAKARSKA DELA</v>
      </c>
      <c r="C34" s="138"/>
      <c r="D34" s="139"/>
      <c r="E34" s="140"/>
      <c r="F34" s="140">
        <f>SUM(F25:F32)</f>
        <v>0</v>
      </c>
      <c r="G34" s="75"/>
      <c r="H34" s="134"/>
    </row>
    <row r="35" spans="1:11" x14ac:dyDescent="0.2">
      <c r="A35" s="129" t="s">
        <v>227</v>
      </c>
      <c r="B35" s="130"/>
      <c r="C35" s="131"/>
      <c r="D35" s="132"/>
      <c r="E35" s="133"/>
      <c r="F35" s="133"/>
    </row>
  </sheetData>
  <mergeCells count="6">
    <mergeCell ref="B23:F23"/>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29"/>
  <sheetViews>
    <sheetView showZeros="0" view="pageBreakPreview" zoomScaleSheetLayoutView="100" workbookViewId="0">
      <pane ySplit="10" topLeftCell="A16" activePane="bottomLeft" state="frozen"/>
      <selection activeCell="B36" sqref="B36"/>
      <selection pane="bottomLeft" activeCell="E23" sqref="E23"/>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46</v>
      </c>
      <c r="B15" s="173" t="s">
        <v>48</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27" customHeight="1" x14ac:dyDescent="0.2">
      <c r="A18" s="180"/>
      <c r="B18" s="263" t="s">
        <v>109</v>
      </c>
      <c r="C18" s="263"/>
      <c r="D18" s="263"/>
      <c r="E18" s="263"/>
      <c r="F18" s="263"/>
      <c r="G18" s="177"/>
      <c r="H18" s="178"/>
      <c r="I18" s="190"/>
      <c r="J18" s="179"/>
      <c r="K18" s="179"/>
      <c r="L18" s="179"/>
    </row>
    <row r="19" spans="1:19" s="191" customFormat="1" ht="26.25" customHeight="1" x14ac:dyDescent="0.2">
      <c r="A19" s="180"/>
      <c r="B19" s="263" t="s">
        <v>110</v>
      </c>
      <c r="C19" s="263"/>
      <c r="D19" s="263"/>
      <c r="E19" s="263"/>
      <c r="F19" s="263"/>
      <c r="G19" s="177"/>
      <c r="H19" s="178"/>
      <c r="I19" s="190"/>
      <c r="J19" s="179"/>
      <c r="K19" s="179"/>
      <c r="L19" s="179"/>
    </row>
    <row r="20" spans="1:19" s="191" customFormat="1" ht="90" customHeight="1" x14ac:dyDescent="0.2">
      <c r="A20" s="180"/>
      <c r="B20" s="263" t="s">
        <v>111</v>
      </c>
      <c r="C20" s="263"/>
      <c r="D20" s="263"/>
      <c r="E20" s="263"/>
      <c r="F20" s="263"/>
      <c r="G20" s="177"/>
      <c r="H20" s="178"/>
      <c r="I20" s="190"/>
      <c r="J20" s="179"/>
      <c r="K20" s="179"/>
      <c r="L20" s="179"/>
    </row>
    <row r="21" spans="1:19" s="191" customFormat="1" x14ac:dyDescent="0.2">
      <c r="A21" s="180"/>
      <c r="B21" s="242"/>
      <c r="C21" s="242"/>
      <c r="D21" s="242"/>
      <c r="E21" s="242"/>
      <c r="F21" s="242"/>
      <c r="G21" s="177"/>
      <c r="H21" s="178"/>
      <c r="I21" s="190"/>
      <c r="J21" s="179"/>
      <c r="K21" s="179"/>
      <c r="L21" s="179"/>
    </row>
    <row r="22" spans="1:19" s="191" customFormat="1" ht="15.95" customHeight="1" x14ac:dyDescent="0.2">
      <c r="A22" s="180"/>
      <c r="B22" s="106" t="s">
        <v>108</v>
      </c>
      <c r="C22" s="175"/>
      <c r="D22" s="188"/>
      <c r="E22" s="176"/>
      <c r="F22" s="189"/>
      <c r="G22" s="177"/>
      <c r="H22" s="178"/>
      <c r="I22" s="190"/>
      <c r="J22" s="179"/>
      <c r="K22" s="179"/>
      <c r="L22" s="179"/>
    </row>
    <row r="23" spans="1:19" s="191" customFormat="1" ht="24" x14ac:dyDescent="0.2">
      <c r="A23" s="192">
        <v>1</v>
      </c>
      <c r="B23" s="147" t="s">
        <v>112</v>
      </c>
      <c r="C23" s="193" t="s">
        <v>14</v>
      </c>
      <c r="D23" s="188">
        <v>15</v>
      </c>
      <c r="E23" s="194"/>
      <c r="F23" s="189">
        <f>E23*D23</f>
        <v>0</v>
      </c>
      <c r="G23" s="195"/>
      <c r="H23" s="196"/>
      <c r="I23" s="148"/>
      <c r="J23" s="197"/>
      <c r="K23" s="198"/>
      <c r="L23" s="182"/>
      <c r="M23" s="199"/>
      <c r="N23" s="183"/>
      <c r="P23" s="183"/>
      <c r="R23" s="183"/>
      <c r="S23" s="184"/>
    </row>
    <row r="24" spans="1:19" s="191" customFormat="1" ht="180" x14ac:dyDescent="0.2">
      <c r="A24" s="192"/>
      <c r="B24" s="147" t="s">
        <v>113</v>
      </c>
      <c r="C24" s="193"/>
      <c r="D24" s="188"/>
      <c r="E24" s="194"/>
      <c r="F24" s="189"/>
      <c r="G24" s="195"/>
      <c r="H24" s="196"/>
      <c r="I24" s="148"/>
      <c r="J24" s="197"/>
      <c r="K24" s="198"/>
      <c r="L24" s="182"/>
      <c r="M24" s="199"/>
      <c r="N24" s="183"/>
      <c r="P24" s="183"/>
      <c r="R24" s="183"/>
      <c r="S24" s="184"/>
    </row>
    <row r="25" spans="1:19" s="208" customFormat="1" x14ac:dyDescent="0.2">
      <c r="A25" s="192"/>
      <c r="B25" s="209"/>
      <c r="C25" s="193"/>
      <c r="D25" s="188"/>
      <c r="E25" s="202"/>
      <c r="F25" s="189"/>
      <c r="G25" s="210"/>
      <c r="H25" s="211"/>
      <c r="I25" s="190"/>
      <c r="O25" s="191"/>
      <c r="P25" s="191"/>
      <c r="Q25" s="191"/>
      <c r="R25" s="191"/>
      <c r="S25" s="191"/>
    </row>
    <row r="26" spans="1:19" s="208" customFormat="1" x14ac:dyDescent="0.2">
      <c r="A26" s="192"/>
      <c r="B26" s="209"/>
      <c r="C26" s="193"/>
      <c r="D26" s="188"/>
      <c r="E26" s="202"/>
      <c r="F26" s="189"/>
      <c r="G26" s="210"/>
      <c r="H26" s="211"/>
      <c r="I26" s="190"/>
      <c r="O26" s="191"/>
      <c r="P26" s="191"/>
      <c r="Q26" s="191"/>
      <c r="R26" s="191"/>
      <c r="S26" s="191"/>
    </row>
    <row r="27" spans="1:19" x14ac:dyDescent="0.2">
      <c r="A27" s="129" t="s">
        <v>227</v>
      </c>
      <c r="B27" s="130"/>
      <c r="C27" s="131"/>
      <c r="D27" s="132"/>
      <c r="E27" s="133"/>
      <c r="F27" s="133"/>
      <c r="K27" s="135"/>
    </row>
    <row r="28" spans="1:19" s="141" customFormat="1" x14ac:dyDescent="0.2">
      <c r="A28" s="136"/>
      <c r="B28" s="137" t="str">
        <f>+CONCATENATE("REKAPITULACIJA - ",B15)</f>
        <v>REKAPITULACIJA - ESTRIH</v>
      </c>
      <c r="C28" s="138"/>
      <c r="D28" s="139"/>
      <c r="E28" s="140"/>
      <c r="F28" s="140">
        <f>SUM(F22:F24)</f>
        <v>0</v>
      </c>
      <c r="G28" s="75"/>
      <c r="H28" s="134"/>
    </row>
    <row r="29" spans="1:19" x14ac:dyDescent="0.2">
      <c r="A29" s="129" t="s">
        <v>227</v>
      </c>
      <c r="B29" s="130"/>
      <c r="C29" s="131"/>
      <c r="D29" s="132"/>
      <c r="E29" s="133"/>
      <c r="F29" s="133"/>
    </row>
  </sheetData>
  <mergeCells count="3">
    <mergeCell ref="B18:F18"/>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67"/>
  <sheetViews>
    <sheetView showZeros="0" view="pageBreakPreview" zoomScaleSheetLayoutView="100" workbookViewId="0">
      <pane ySplit="10" topLeftCell="A11" activePane="bottomLeft" state="frozen"/>
      <selection activeCell="B36" sqref="B36"/>
      <selection pane="bottomLeft" activeCell="E26" sqref="E26"/>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49</v>
      </c>
      <c r="B15" s="173" t="s">
        <v>50</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27" customHeight="1" x14ac:dyDescent="0.2">
      <c r="A18" s="174"/>
      <c r="B18" s="264" t="s">
        <v>114</v>
      </c>
      <c r="C18" s="264"/>
      <c r="D18" s="264"/>
      <c r="E18" s="264"/>
      <c r="F18" s="264"/>
      <c r="G18" s="177"/>
      <c r="H18" s="178"/>
      <c r="I18" s="190"/>
      <c r="J18" s="179"/>
      <c r="K18" s="179"/>
      <c r="L18" s="179"/>
    </row>
    <row r="19" spans="1:19" s="191" customFormat="1" ht="54" customHeight="1" x14ac:dyDescent="0.2">
      <c r="A19" s="174"/>
      <c r="B19" s="259" t="s">
        <v>115</v>
      </c>
      <c r="C19" s="259"/>
      <c r="D19" s="259"/>
      <c r="E19" s="259"/>
      <c r="F19" s="259"/>
      <c r="G19" s="177"/>
      <c r="H19" s="178"/>
      <c r="I19" s="190"/>
      <c r="J19" s="179"/>
      <c r="K19" s="179"/>
      <c r="L19" s="179"/>
    </row>
    <row r="20" spans="1:19" s="191" customFormat="1" ht="12.75" customHeight="1" x14ac:dyDescent="0.2">
      <c r="A20" s="174"/>
      <c r="B20" s="259" t="s">
        <v>116</v>
      </c>
      <c r="C20" s="259"/>
      <c r="D20" s="259"/>
      <c r="E20" s="259"/>
      <c r="F20" s="259"/>
      <c r="G20" s="177"/>
      <c r="H20" s="178"/>
      <c r="I20" s="190"/>
      <c r="J20" s="179"/>
      <c r="K20" s="179"/>
      <c r="L20" s="179"/>
    </row>
    <row r="21" spans="1:19" s="191" customFormat="1" ht="54.75" customHeight="1" x14ac:dyDescent="0.2">
      <c r="A21" s="174"/>
      <c r="B21" s="259" t="s">
        <v>117</v>
      </c>
      <c r="C21" s="259"/>
      <c r="D21" s="259"/>
      <c r="E21" s="259"/>
      <c r="F21" s="259"/>
      <c r="G21" s="177"/>
      <c r="H21" s="178"/>
      <c r="I21" s="190"/>
      <c r="J21" s="179"/>
      <c r="K21" s="179"/>
      <c r="L21" s="179"/>
    </row>
    <row r="22" spans="1:19" s="191" customFormat="1" ht="26.25" customHeight="1" x14ac:dyDescent="0.2">
      <c r="A22" s="174"/>
      <c r="B22" s="259" t="s">
        <v>118</v>
      </c>
      <c r="C22" s="259"/>
      <c r="D22" s="259"/>
      <c r="E22" s="259"/>
      <c r="F22" s="259"/>
      <c r="G22" s="177"/>
      <c r="H22" s="178"/>
      <c r="I22" s="190"/>
      <c r="J22" s="179"/>
      <c r="K22" s="179"/>
      <c r="L22" s="179"/>
    </row>
    <row r="23" spans="1:19" s="191" customFormat="1" ht="15.75" customHeight="1" x14ac:dyDescent="0.2">
      <c r="A23" s="174"/>
      <c r="B23" s="259" t="s">
        <v>119</v>
      </c>
      <c r="C23" s="259"/>
      <c r="D23" s="259"/>
      <c r="E23" s="259"/>
      <c r="F23" s="259"/>
      <c r="G23" s="177"/>
      <c r="H23" s="178"/>
      <c r="I23" s="190"/>
      <c r="J23" s="179"/>
      <c r="K23" s="179"/>
      <c r="L23" s="179"/>
    </row>
    <row r="24" spans="1:19" s="191" customFormat="1" x14ac:dyDescent="0.2">
      <c r="A24" s="174"/>
      <c r="B24" s="94"/>
      <c r="C24" s="175"/>
      <c r="D24" s="188"/>
      <c r="E24" s="176"/>
      <c r="F24" s="189"/>
      <c r="G24" s="177"/>
      <c r="H24" s="178"/>
      <c r="I24" s="190"/>
      <c r="J24" s="179"/>
      <c r="K24" s="179"/>
      <c r="L24" s="179"/>
    </row>
    <row r="25" spans="1:19" s="191" customFormat="1" ht="15.95" customHeight="1" x14ac:dyDescent="0.2">
      <c r="A25" s="180"/>
      <c r="B25" s="106" t="s">
        <v>120</v>
      </c>
      <c r="C25" s="175"/>
      <c r="D25" s="188"/>
      <c r="E25" s="176"/>
      <c r="F25" s="189"/>
      <c r="G25" s="177"/>
      <c r="H25" s="178"/>
      <c r="I25" s="190"/>
      <c r="J25" s="179"/>
      <c r="K25" s="179"/>
      <c r="L25" s="179"/>
    </row>
    <row r="26" spans="1:19" s="191" customFormat="1" ht="127.5" customHeight="1" x14ac:dyDescent="0.2">
      <c r="A26" s="192">
        <v>1</v>
      </c>
      <c r="B26" s="147" t="s">
        <v>121</v>
      </c>
      <c r="C26" s="193" t="s">
        <v>14</v>
      </c>
      <c r="D26" s="188">
        <v>65</v>
      </c>
      <c r="E26" s="194"/>
      <c r="F26" s="189">
        <f>E26*D26</f>
        <v>0</v>
      </c>
      <c r="G26" s="195"/>
      <c r="H26" s="196"/>
      <c r="I26" s="148"/>
      <c r="J26" s="197"/>
      <c r="K26" s="198"/>
      <c r="L26" s="182"/>
      <c r="M26" s="199"/>
      <c r="N26" s="183"/>
      <c r="P26" s="183"/>
      <c r="R26" s="183"/>
      <c r="S26" s="184"/>
    </row>
    <row r="27" spans="1:19" s="191" customFormat="1" ht="12" x14ac:dyDescent="0.2">
      <c r="A27" s="192"/>
      <c r="B27" s="108"/>
      <c r="C27" s="200"/>
      <c r="D27" s="201"/>
      <c r="E27" s="202"/>
      <c r="F27" s="203"/>
      <c r="G27" s="195"/>
      <c r="H27" s="196"/>
    </row>
    <row r="28" spans="1:19" s="191" customFormat="1" ht="141" customHeight="1" x14ac:dyDescent="0.2">
      <c r="A28" s="192">
        <f>1+A26</f>
        <v>2</v>
      </c>
      <c r="B28" s="185" t="s">
        <v>122</v>
      </c>
      <c r="C28" s="206" t="s">
        <v>14</v>
      </c>
      <c r="D28" s="207">
        <v>13.2</v>
      </c>
      <c r="E28" s="194"/>
      <c r="F28" s="189">
        <f>E28*D28</f>
        <v>0</v>
      </c>
      <c r="G28" s="195"/>
      <c r="H28" s="196"/>
      <c r="I28" s="184"/>
      <c r="K28" s="198"/>
      <c r="N28" s="183"/>
    </row>
    <row r="29" spans="1:19" s="208" customFormat="1" ht="12" customHeight="1" x14ac:dyDescent="0.2">
      <c r="A29" s="192"/>
      <c r="B29" s="209"/>
      <c r="C29" s="193"/>
      <c r="D29" s="188"/>
      <c r="E29" s="202"/>
      <c r="F29" s="189"/>
      <c r="G29" s="210"/>
      <c r="H29" s="211"/>
      <c r="I29" s="190"/>
      <c r="O29" s="191"/>
      <c r="P29" s="191"/>
      <c r="Q29" s="191"/>
      <c r="R29" s="191"/>
      <c r="S29" s="191"/>
    </row>
    <row r="30" spans="1:19" ht="12" customHeight="1" x14ac:dyDescent="0.2">
      <c r="A30" s="129" t="s">
        <v>227</v>
      </c>
      <c r="B30" s="130"/>
      <c r="C30" s="131"/>
      <c r="D30" s="132"/>
      <c r="E30" s="133"/>
      <c r="F30" s="133"/>
      <c r="K30" s="135"/>
    </row>
    <row r="31" spans="1:19" s="141" customFormat="1" ht="12" customHeight="1" x14ac:dyDescent="0.2">
      <c r="A31" s="136"/>
      <c r="B31" s="137" t="str">
        <f>+CONCATENATE("REKAPITULACIJA - ",B15)</f>
        <v>REKAPITULACIJA - KERAMIČARSKA DELA</v>
      </c>
      <c r="C31" s="138"/>
      <c r="D31" s="139"/>
      <c r="E31" s="140"/>
      <c r="F31" s="140">
        <f>SUM(F25:F28)</f>
        <v>0</v>
      </c>
      <c r="G31" s="75"/>
      <c r="H31" s="134"/>
    </row>
    <row r="32" spans="1:19" ht="12" customHeight="1" x14ac:dyDescent="0.2">
      <c r="A32" s="129" t="s">
        <v>227</v>
      </c>
      <c r="B32" s="130"/>
      <c r="C32" s="131"/>
      <c r="D32" s="132"/>
      <c r="E32" s="133"/>
      <c r="F32" s="133"/>
    </row>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mergeCells count="6">
    <mergeCell ref="B23:F23"/>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53"/>
  <sheetViews>
    <sheetView showZeros="0" view="pageBreakPreview" zoomScaleSheetLayoutView="100" workbookViewId="0">
      <pane ySplit="10" topLeftCell="A11" activePane="bottomLeft" state="frozen"/>
      <selection activeCell="B36" sqref="B36"/>
      <selection pane="bottomLeft" activeCell="E23" sqref="E23"/>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51</v>
      </c>
      <c r="B15" s="173" t="s">
        <v>53</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25.5" customHeight="1" x14ac:dyDescent="0.2">
      <c r="A18" s="180"/>
      <c r="B18" s="265" t="s">
        <v>192</v>
      </c>
      <c r="C18" s="265"/>
      <c r="D18" s="265"/>
      <c r="E18" s="265"/>
      <c r="F18" s="265"/>
      <c r="G18" s="177"/>
      <c r="H18" s="178"/>
      <c r="I18" s="190"/>
      <c r="J18" s="179"/>
      <c r="K18" s="179"/>
      <c r="L18" s="179"/>
    </row>
    <row r="19" spans="1:19" s="191" customFormat="1" ht="40.5" customHeight="1" x14ac:dyDescent="0.2">
      <c r="A19" s="180"/>
      <c r="B19" s="265" t="s">
        <v>193</v>
      </c>
      <c r="C19" s="265"/>
      <c r="D19" s="265"/>
      <c r="E19" s="265"/>
      <c r="F19" s="265"/>
      <c r="G19" s="177"/>
      <c r="H19" s="178"/>
      <c r="I19" s="190"/>
      <c r="J19" s="179"/>
      <c r="K19" s="179"/>
      <c r="L19" s="179"/>
    </row>
    <row r="20" spans="1:19" s="191" customFormat="1" ht="62.25" customHeight="1" x14ac:dyDescent="0.2">
      <c r="A20" s="180"/>
      <c r="B20" s="265" t="s">
        <v>194</v>
      </c>
      <c r="C20" s="265"/>
      <c r="D20" s="265"/>
      <c r="E20" s="265"/>
      <c r="F20" s="265"/>
      <c r="G20" s="177"/>
      <c r="H20" s="178"/>
      <c r="I20" s="190"/>
      <c r="J20" s="179"/>
      <c r="K20" s="179"/>
      <c r="L20" s="179"/>
    </row>
    <row r="21" spans="1:19" s="191" customFormat="1" x14ac:dyDescent="0.2">
      <c r="A21" s="180"/>
      <c r="B21" s="181"/>
      <c r="C21" s="175"/>
      <c r="D21" s="188"/>
      <c r="E21" s="176"/>
      <c r="F21" s="189"/>
      <c r="G21" s="177"/>
      <c r="H21" s="178"/>
      <c r="I21" s="190"/>
      <c r="J21" s="179"/>
      <c r="K21" s="179"/>
      <c r="L21" s="179"/>
    </row>
    <row r="22" spans="1:19" s="191" customFormat="1" ht="15.95" customHeight="1" x14ac:dyDescent="0.2">
      <c r="A22" s="180"/>
      <c r="B22" s="106" t="s">
        <v>195</v>
      </c>
      <c r="C22" s="175"/>
      <c r="D22" s="188"/>
      <c r="E22" s="176"/>
      <c r="F22" s="189"/>
      <c r="G22" s="177"/>
      <c r="H22" s="178"/>
      <c r="I22" s="190"/>
      <c r="J22" s="179"/>
      <c r="K22" s="179"/>
      <c r="L22" s="179"/>
    </row>
    <row r="23" spans="1:19" s="191" customFormat="1" ht="81" customHeight="1" x14ac:dyDescent="0.2">
      <c r="A23" s="192">
        <v>1</v>
      </c>
      <c r="B23" s="252" t="s">
        <v>198</v>
      </c>
      <c r="C23" s="206" t="s">
        <v>14</v>
      </c>
      <c r="D23" s="207">
        <v>20</v>
      </c>
      <c r="E23" s="194"/>
      <c r="F23" s="189">
        <f>E23*D23</f>
        <v>0</v>
      </c>
      <c r="G23" s="195"/>
      <c r="H23" s="196"/>
      <c r="I23" s="148"/>
      <c r="J23" s="197"/>
      <c r="K23" s="198"/>
      <c r="L23" s="182"/>
      <c r="M23" s="199"/>
      <c r="N23" s="183"/>
      <c r="P23" s="183"/>
      <c r="R23" s="183"/>
      <c r="S23" s="184"/>
    </row>
    <row r="24" spans="1:19" s="191" customFormat="1" ht="60" x14ac:dyDescent="0.2">
      <c r="A24" s="192"/>
      <c r="B24" s="252" t="s">
        <v>196</v>
      </c>
      <c r="C24" s="206"/>
      <c r="D24" s="207"/>
      <c r="E24" s="194"/>
      <c r="F24" s="189"/>
      <c r="G24" s="195"/>
      <c r="H24" s="196"/>
      <c r="I24" s="148"/>
      <c r="J24" s="197"/>
      <c r="K24" s="198"/>
      <c r="L24" s="182"/>
      <c r="M24" s="199"/>
      <c r="N24" s="183"/>
      <c r="P24" s="183"/>
      <c r="R24" s="183"/>
      <c r="S24" s="184"/>
    </row>
    <row r="25" spans="1:19" s="191" customFormat="1" ht="60" x14ac:dyDescent="0.2">
      <c r="A25" s="192"/>
      <c r="B25" s="252" t="s">
        <v>197</v>
      </c>
      <c r="C25" s="206"/>
      <c r="D25" s="207"/>
      <c r="E25" s="194"/>
      <c r="F25" s="189"/>
      <c r="G25" s="195"/>
      <c r="H25" s="196"/>
      <c r="I25" s="148"/>
      <c r="J25" s="197"/>
      <c r="K25" s="198"/>
      <c r="L25" s="182"/>
      <c r="M25" s="199"/>
      <c r="N25" s="183"/>
      <c r="P25" s="183"/>
      <c r="R25" s="183"/>
      <c r="S25" s="184"/>
    </row>
    <row r="26" spans="1:19" s="191" customFormat="1" ht="24" x14ac:dyDescent="0.2">
      <c r="A26" s="192"/>
      <c r="B26" s="252" t="s">
        <v>199</v>
      </c>
      <c r="C26" s="206"/>
      <c r="D26" s="207"/>
      <c r="E26" s="194"/>
      <c r="F26" s="189"/>
      <c r="G26" s="195"/>
      <c r="H26" s="196"/>
      <c r="I26" s="148"/>
      <c r="J26" s="197"/>
      <c r="K26" s="198"/>
      <c r="L26" s="182"/>
      <c r="M26" s="199"/>
      <c r="N26" s="183"/>
      <c r="P26" s="183"/>
      <c r="R26" s="183"/>
      <c r="S26" s="184"/>
    </row>
    <row r="27" spans="1:19" s="191" customFormat="1" ht="12" x14ac:dyDescent="0.2">
      <c r="A27" s="192"/>
      <c r="B27" s="108"/>
      <c r="C27" s="200"/>
      <c r="D27" s="201"/>
      <c r="E27" s="202"/>
      <c r="F27" s="203"/>
      <c r="G27" s="195"/>
      <c r="H27" s="196"/>
    </row>
    <row r="28" spans="1:19" s="191" customFormat="1" ht="38.25" customHeight="1" x14ac:dyDescent="0.2">
      <c r="A28" s="192">
        <f>1+A23</f>
        <v>2</v>
      </c>
      <c r="B28" s="252" t="s">
        <v>202</v>
      </c>
      <c r="C28" s="193" t="s">
        <v>14</v>
      </c>
      <c r="D28" s="188">
        <v>7</v>
      </c>
      <c r="E28" s="194"/>
      <c r="F28" s="189">
        <f>E28*D28</f>
        <v>0</v>
      </c>
      <c r="G28" s="195"/>
      <c r="H28" s="196"/>
      <c r="I28" s="184"/>
      <c r="K28" s="198"/>
      <c r="N28" s="183"/>
    </row>
    <row r="29" spans="1:19" s="191" customFormat="1" ht="51.75" customHeight="1" x14ac:dyDescent="0.2">
      <c r="A29" s="192"/>
      <c r="B29" s="252" t="s">
        <v>200</v>
      </c>
      <c r="C29" s="193"/>
      <c r="D29" s="188"/>
      <c r="E29" s="194"/>
      <c r="F29" s="189"/>
      <c r="G29" s="195"/>
      <c r="H29" s="196"/>
      <c r="I29" s="184"/>
      <c r="K29" s="198"/>
      <c r="N29" s="183"/>
    </row>
    <row r="30" spans="1:19" s="191" customFormat="1" ht="27" customHeight="1" x14ac:dyDescent="0.2">
      <c r="A30" s="192"/>
      <c r="B30" s="252" t="s">
        <v>203</v>
      </c>
      <c r="C30" s="193"/>
      <c r="D30" s="188"/>
      <c r="E30" s="194"/>
      <c r="F30" s="189"/>
      <c r="G30" s="195"/>
      <c r="H30" s="196"/>
      <c r="I30" s="184"/>
      <c r="K30" s="198"/>
      <c r="N30" s="183"/>
    </row>
    <row r="31" spans="1:19" s="191" customFormat="1" ht="51" customHeight="1" x14ac:dyDescent="0.2">
      <c r="A31" s="192"/>
      <c r="B31" s="252" t="s">
        <v>201</v>
      </c>
      <c r="C31" s="193"/>
      <c r="D31" s="188"/>
      <c r="E31" s="194"/>
      <c r="F31" s="189"/>
      <c r="G31" s="195"/>
      <c r="H31" s="196"/>
      <c r="I31" s="184"/>
      <c r="K31" s="198"/>
      <c r="N31" s="183"/>
    </row>
    <row r="32" spans="1:19" s="191" customFormat="1" ht="24" x14ac:dyDescent="0.2">
      <c r="A32" s="192"/>
      <c r="B32" s="252" t="s">
        <v>204</v>
      </c>
      <c r="C32" s="193"/>
      <c r="D32" s="188"/>
      <c r="E32" s="194"/>
      <c r="F32" s="189"/>
      <c r="G32" s="195"/>
      <c r="H32" s="196"/>
      <c r="I32" s="184"/>
      <c r="K32" s="198"/>
      <c r="N32" s="183"/>
    </row>
    <row r="33" spans="1:19" s="191" customFormat="1" ht="12" x14ac:dyDescent="0.2">
      <c r="A33" s="192"/>
      <c r="B33" s="252"/>
      <c r="C33" s="193"/>
      <c r="D33" s="188"/>
      <c r="E33" s="202"/>
      <c r="F33" s="189"/>
      <c r="G33" s="195"/>
      <c r="H33" s="196"/>
      <c r="I33" s="184"/>
      <c r="K33" s="198"/>
      <c r="N33" s="183"/>
    </row>
    <row r="34" spans="1:19" s="191" customFormat="1" ht="113.25" customHeight="1" x14ac:dyDescent="0.2">
      <c r="A34" s="192">
        <f>1+A28</f>
        <v>3</v>
      </c>
      <c r="B34" s="252" t="s">
        <v>206</v>
      </c>
      <c r="C34" s="206" t="s">
        <v>6</v>
      </c>
      <c r="D34" s="207">
        <v>4</v>
      </c>
      <c r="E34" s="194"/>
      <c r="F34" s="189">
        <f>E34*D34</f>
        <v>0</v>
      </c>
      <c r="G34" s="195"/>
      <c r="H34" s="196"/>
      <c r="I34" s="204"/>
      <c r="J34" s="197"/>
      <c r="K34" s="199"/>
      <c r="L34" s="199"/>
      <c r="M34" s="199"/>
    </row>
    <row r="35" spans="1:19" s="191" customFormat="1" ht="63" customHeight="1" x14ac:dyDescent="0.2">
      <c r="A35" s="192"/>
      <c r="B35" s="252" t="s">
        <v>196</v>
      </c>
      <c r="C35" s="206"/>
      <c r="D35" s="207"/>
      <c r="E35" s="194"/>
      <c r="F35" s="189"/>
      <c r="G35" s="195"/>
      <c r="H35" s="196"/>
      <c r="I35" s="204"/>
      <c r="J35" s="197"/>
      <c r="K35" s="199"/>
      <c r="L35" s="199"/>
      <c r="M35" s="199"/>
    </row>
    <row r="36" spans="1:19" s="191" customFormat="1" ht="64.5" customHeight="1" x14ac:dyDescent="0.2">
      <c r="A36" s="192"/>
      <c r="B36" s="252" t="s">
        <v>205</v>
      </c>
      <c r="C36" s="206"/>
      <c r="D36" s="207"/>
      <c r="E36" s="194"/>
      <c r="F36" s="189"/>
      <c r="G36" s="195"/>
      <c r="H36" s="196"/>
      <c r="I36" s="204"/>
      <c r="J36" s="197"/>
      <c r="K36" s="199"/>
      <c r="L36" s="199"/>
      <c r="M36" s="199"/>
    </row>
    <row r="37" spans="1:19" s="191" customFormat="1" ht="12" x14ac:dyDescent="0.2">
      <c r="A37" s="192"/>
      <c r="B37" s="205"/>
      <c r="C37" s="206"/>
      <c r="D37" s="207"/>
      <c r="E37" s="202"/>
      <c r="F37" s="189"/>
      <c r="G37" s="195"/>
      <c r="H37" s="196"/>
    </row>
    <row r="38" spans="1:19" s="191" customFormat="1" ht="180" x14ac:dyDescent="0.2">
      <c r="A38" s="192">
        <f>1+A34</f>
        <v>4</v>
      </c>
      <c r="B38" s="252" t="s">
        <v>207</v>
      </c>
      <c r="C38" s="206" t="s">
        <v>14</v>
      </c>
      <c r="D38" s="207">
        <v>82</v>
      </c>
      <c r="E38" s="194"/>
      <c r="F38" s="189">
        <f>E38*D38</f>
        <v>0</v>
      </c>
      <c r="G38" s="195"/>
      <c r="H38" s="196"/>
    </row>
    <row r="39" spans="1:19" s="191" customFormat="1" ht="12" x14ac:dyDescent="0.2">
      <c r="A39" s="192"/>
      <c r="B39" s="205"/>
      <c r="C39" s="206"/>
      <c r="D39" s="207"/>
      <c r="E39" s="202"/>
      <c r="F39" s="189"/>
      <c r="G39" s="195"/>
      <c r="H39" s="196"/>
    </row>
    <row r="40" spans="1:19" s="191" customFormat="1" ht="24" x14ac:dyDescent="0.2">
      <c r="A40" s="192">
        <f>1+A38</f>
        <v>5</v>
      </c>
      <c r="B40" s="252" t="s">
        <v>208</v>
      </c>
      <c r="C40" s="206" t="s">
        <v>14</v>
      </c>
      <c r="D40" s="207">
        <v>14</v>
      </c>
      <c r="E40" s="194"/>
      <c r="F40" s="189">
        <f>E40*D40</f>
        <v>0</v>
      </c>
      <c r="G40" s="195"/>
      <c r="H40" s="196"/>
    </row>
    <row r="41" spans="1:19" s="191" customFormat="1" ht="52.5" customHeight="1" x14ac:dyDescent="0.2">
      <c r="A41" s="192"/>
      <c r="B41" s="252" t="s">
        <v>209</v>
      </c>
      <c r="C41" s="206"/>
      <c r="D41" s="207"/>
      <c r="E41" s="194"/>
      <c r="F41" s="189"/>
      <c r="G41" s="195"/>
      <c r="H41" s="196"/>
    </row>
    <row r="42" spans="1:19" s="191" customFormat="1" ht="65.25" customHeight="1" x14ac:dyDescent="0.2">
      <c r="A42" s="192"/>
      <c r="B42" s="252" t="s">
        <v>210</v>
      </c>
      <c r="C42" s="206"/>
      <c r="D42" s="207"/>
      <c r="E42" s="194"/>
      <c r="F42" s="189"/>
      <c r="G42" s="195"/>
      <c r="H42" s="196"/>
    </row>
    <row r="43" spans="1:19" s="191" customFormat="1" ht="12" x14ac:dyDescent="0.2">
      <c r="A43" s="192"/>
      <c r="B43" s="205"/>
      <c r="C43" s="200"/>
      <c r="D43" s="201"/>
      <c r="E43" s="202"/>
      <c r="F43" s="203"/>
      <c r="G43" s="195"/>
      <c r="H43" s="196"/>
      <c r="I43" s="190"/>
    </row>
    <row r="44" spans="1:19" s="191" customFormat="1" ht="135" customHeight="1" x14ac:dyDescent="0.2">
      <c r="A44" s="192">
        <f>1+A40</f>
        <v>6</v>
      </c>
      <c r="B44" s="185" t="s">
        <v>211</v>
      </c>
      <c r="C44" s="206" t="s">
        <v>15</v>
      </c>
      <c r="D44" s="207">
        <v>180</v>
      </c>
      <c r="E44" s="194"/>
      <c r="F44" s="189">
        <f>E44*D44</f>
        <v>0</v>
      </c>
      <c r="G44" s="195"/>
      <c r="H44" s="196"/>
      <c r="I44" s="190"/>
    </row>
    <row r="45" spans="1:19" s="191" customFormat="1" ht="12" x14ac:dyDescent="0.2">
      <c r="A45" s="192"/>
      <c r="B45" s="205"/>
      <c r="C45" s="200"/>
      <c r="D45" s="201"/>
      <c r="E45" s="202"/>
      <c r="F45" s="203"/>
      <c r="G45" s="195"/>
      <c r="H45" s="196"/>
      <c r="I45" s="190"/>
    </row>
    <row r="46" spans="1:19" s="191" customFormat="1" ht="73.5" customHeight="1" x14ac:dyDescent="0.2">
      <c r="A46" s="192">
        <f>1+A44</f>
        <v>7</v>
      </c>
      <c r="B46" s="252" t="s">
        <v>212</v>
      </c>
      <c r="C46" s="206"/>
      <c r="D46" s="207"/>
      <c r="E46" s="194"/>
      <c r="F46" s="189"/>
      <c r="G46" s="195"/>
      <c r="H46" s="196"/>
      <c r="I46" s="121"/>
      <c r="J46" s="121"/>
      <c r="K46" s="198"/>
      <c r="L46" s="121"/>
      <c r="M46" s="121"/>
      <c r="N46" s="149"/>
      <c r="O46" s="121"/>
      <c r="P46" s="121"/>
      <c r="Q46" s="208"/>
      <c r="R46" s="121"/>
      <c r="S46" s="184"/>
    </row>
    <row r="47" spans="1:19" s="191" customFormat="1" ht="12" x14ac:dyDescent="0.2">
      <c r="A47" s="192" t="s">
        <v>140</v>
      </c>
      <c r="B47" s="185" t="s">
        <v>213</v>
      </c>
      <c r="C47" s="206" t="s">
        <v>15</v>
      </c>
      <c r="D47" s="207">
        <v>180</v>
      </c>
      <c r="E47" s="194"/>
      <c r="F47" s="189">
        <f>E47*D47</f>
        <v>0</v>
      </c>
      <c r="G47" s="195"/>
      <c r="H47" s="196"/>
      <c r="I47" s="204"/>
      <c r="J47" s="197"/>
      <c r="K47" s="198"/>
      <c r="L47" s="199"/>
      <c r="M47" s="199"/>
    </row>
    <row r="48" spans="1:19" s="191" customFormat="1" ht="12" x14ac:dyDescent="0.2">
      <c r="A48" s="192"/>
      <c r="B48" s="205"/>
      <c r="C48" s="200"/>
      <c r="D48" s="201"/>
      <c r="E48" s="202"/>
      <c r="F48" s="203"/>
      <c r="G48" s="195"/>
      <c r="H48" s="196"/>
      <c r="I48" s="204"/>
      <c r="J48" s="197"/>
      <c r="K48" s="198"/>
      <c r="L48" s="199"/>
      <c r="M48" s="199"/>
    </row>
    <row r="49" spans="1:13" s="208" customFormat="1" ht="137.25" customHeight="1" x14ac:dyDescent="0.2">
      <c r="A49" s="192">
        <f>1+A46</f>
        <v>8</v>
      </c>
      <c r="B49" s="209" t="s">
        <v>225</v>
      </c>
      <c r="C49" s="193" t="s">
        <v>6</v>
      </c>
      <c r="D49" s="188">
        <v>22</v>
      </c>
      <c r="E49" s="194"/>
      <c r="F49" s="189">
        <f>E49*D49</f>
        <v>0</v>
      </c>
      <c r="G49" s="253"/>
      <c r="H49" s="211"/>
    </row>
    <row r="50" spans="1:13" s="191" customFormat="1" ht="12" x14ac:dyDescent="0.2">
      <c r="A50" s="192"/>
      <c r="B50" s="205"/>
      <c r="C50" s="200"/>
      <c r="D50" s="201"/>
      <c r="E50" s="202"/>
      <c r="F50" s="203"/>
      <c r="G50" s="195"/>
      <c r="H50" s="196"/>
      <c r="I50" s="204"/>
      <c r="J50" s="197"/>
      <c r="K50" s="198"/>
      <c r="L50" s="199"/>
      <c r="M50" s="199"/>
    </row>
    <row r="51" spans="1:13" x14ac:dyDescent="0.2">
      <c r="A51" s="129" t="s">
        <v>227</v>
      </c>
      <c r="B51" s="130"/>
      <c r="C51" s="131"/>
      <c r="D51" s="132"/>
      <c r="E51" s="133"/>
      <c r="F51" s="133"/>
      <c r="K51" s="135"/>
    </row>
    <row r="52" spans="1:13" s="141" customFormat="1" x14ac:dyDescent="0.2">
      <c r="A52" s="136"/>
      <c r="B52" s="137" t="str">
        <f>+CONCATENATE("REKAPITULACIJA - ",B15)</f>
        <v>REKAPITULACIJA - MONTAŽERSKA DELA</v>
      </c>
      <c r="C52" s="138"/>
      <c r="D52" s="139"/>
      <c r="E52" s="140"/>
      <c r="F52" s="140">
        <f>SUM(F22:F49)</f>
        <v>0</v>
      </c>
      <c r="G52" s="75"/>
      <c r="H52" s="134"/>
    </row>
    <row r="53" spans="1:13" x14ac:dyDescent="0.2">
      <c r="A53" s="129" t="s">
        <v>227</v>
      </c>
      <c r="B53" s="130"/>
      <c r="C53" s="131"/>
      <c r="D53" s="132"/>
      <c r="E53" s="133"/>
      <c r="F53" s="133"/>
    </row>
  </sheetData>
  <mergeCells count="3">
    <mergeCell ref="B18:F18"/>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31"/>
  <sheetViews>
    <sheetView showZeros="0" view="pageBreakPreview" zoomScaleSheetLayoutView="100" workbookViewId="0">
      <pane ySplit="10" topLeftCell="A19" activePane="bottomLeft" state="frozen"/>
      <selection activeCell="B36" sqref="B36"/>
      <selection pane="bottomLeft" activeCell="E25" sqref="E25"/>
    </sheetView>
  </sheetViews>
  <sheetFormatPr defaultRowHeight="12.75" x14ac:dyDescent="0.2"/>
  <cols>
    <col min="1" max="1" width="5.42578125" style="18" customWidth="1"/>
    <col min="2" max="2" width="40.7109375" style="48" customWidth="1"/>
    <col min="3" max="3" width="4.7109375" style="19" customWidth="1"/>
    <col min="4" max="4" width="7.7109375" style="20" customWidth="1"/>
    <col min="5" max="5" width="14" style="21" customWidth="1"/>
    <col min="6" max="6" width="15.7109375" style="21" customWidth="1"/>
    <col min="7" max="7" width="9.5703125" style="75" customWidth="1"/>
    <col min="8" max="8" width="12" style="134" bestFit="1" customWidth="1"/>
    <col min="9" max="9" width="14.140625" style="17" bestFit="1" customWidth="1"/>
    <col min="10" max="10" width="9" style="17" bestFit="1" customWidth="1"/>
    <col min="11" max="11" width="8" style="17" bestFit="1" customWidth="1"/>
    <col min="12" max="12" width="12" style="17" bestFit="1" customWidth="1"/>
    <col min="13" max="14" width="3" style="17" bestFit="1" customWidth="1"/>
    <col min="15" max="15" width="5" style="17" bestFit="1" customWidth="1"/>
    <col min="16" max="16" width="3" style="17" bestFit="1" customWidth="1"/>
    <col min="17" max="18" width="9.140625" style="17"/>
    <col min="19" max="19" width="25.5703125" style="17" bestFit="1" customWidth="1"/>
    <col min="20" max="16384" width="9.140625" style="17"/>
  </cols>
  <sheetData>
    <row r="1" spans="1:12" s="1" customFormat="1" ht="12" customHeight="1" x14ac:dyDescent="0.2">
      <c r="G1" s="7"/>
      <c r="H1" s="6"/>
      <c r="I1" s="2"/>
    </row>
    <row r="2" spans="1:12" s="1" customFormat="1" ht="12" customHeight="1" x14ac:dyDescent="0.2">
      <c r="G2" s="7"/>
      <c r="H2" s="6"/>
      <c r="I2" s="2"/>
    </row>
    <row r="3" spans="1:12" s="1" customFormat="1" ht="12" customHeight="1" x14ac:dyDescent="0.2">
      <c r="G3" s="7"/>
      <c r="H3" s="6"/>
      <c r="I3" s="2"/>
    </row>
    <row r="4" spans="1:12" s="1" customFormat="1" ht="12" customHeight="1" x14ac:dyDescent="0.2">
      <c r="G4" s="7"/>
      <c r="H4" s="6"/>
      <c r="I4" s="2"/>
    </row>
    <row r="5" spans="1:12" s="1" customFormat="1" ht="12" customHeight="1" x14ac:dyDescent="0.2">
      <c r="G5" s="7"/>
      <c r="H5" s="6"/>
      <c r="I5" s="2"/>
    </row>
    <row r="6" spans="1:12" s="1" customFormat="1" ht="12" customHeight="1" x14ac:dyDescent="0.2">
      <c r="G6" s="7"/>
      <c r="H6" s="6"/>
      <c r="I6" s="2"/>
    </row>
    <row r="7" spans="1:12" s="1" customFormat="1" ht="12" customHeight="1" x14ac:dyDescent="0.2">
      <c r="A7" s="11"/>
      <c r="B7" s="11"/>
      <c r="C7" s="11"/>
      <c r="D7" s="11"/>
      <c r="E7" s="11"/>
      <c r="F7" s="11"/>
      <c r="G7" s="7"/>
      <c r="H7" s="6"/>
      <c r="I7" s="2"/>
    </row>
    <row r="8" spans="1:12" s="1" customFormat="1" ht="12" customHeight="1" x14ac:dyDescent="0.2">
      <c r="G8" s="7"/>
      <c r="H8" s="6"/>
      <c r="I8" s="2"/>
    </row>
    <row r="9" spans="1:12" s="56" customFormat="1" x14ac:dyDescent="0.2">
      <c r="A9" s="156"/>
      <c r="B9" s="106" t="s">
        <v>7</v>
      </c>
      <c r="C9" s="157" t="s">
        <v>1</v>
      </c>
      <c r="D9" s="158" t="s">
        <v>2</v>
      </c>
      <c r="E9" s="159" t="s">
        <v>3</v>
      </c>
      <c r="F9" s="159" t="s">
        <v>4</v>
      </c>
      <c r="G9" s="54"/>
      <c r="H9" s="55"/>
    </row>
    <row r="10" spans="1:12" s="167" customFormat="1" x14ac:dyDescent="0.2">
      <c r="A10" s="160"/>
      <c r="B10" s="161"/>
      <c r="C10" s="162"/>
      <c r="D10" s="163"/>
      <c r="E10" s="164"/>
      <c r="F10" s="161"/>
      <c r="G10" s="165"/>
      <c r="H10" s="166"/>
    </row>
    <row r="11" spans="1:12" s="62" customFormat="1" x14ac:dyDescent="0.2">
      <c r="A11" s="57"/>
      <c r="B11" s="3"/>
      <c r="C11" s="58"/>
      <c r="D11" s="59"/>
      <c r="E11" s="60"/>
      <c r="F11" s="3"/>
      <c r="G11" s="7"/>
      <c r="H11" s="61"/>
    </row>
    <row r="12" spans="1:12" s="62" customFormat="1" ht="15.75" x14ac:dyDescent="0.2">
      <c r="A12" s="63"/>
      <c r="B12" s="64" t="s">
        <v>9</v>
      </c>
      <c r="C12" s="65" t="s">
        <v>0</v>
      </c>
      <c r="D12" s="66" t="s">
        <v>5</v>
      </c>
      <c r="E12" s="67" t="s">
        <v>0</v>
      </c>
      <c r="F12" s="67"/>
      <c r="G12" s="7"/>
      <c r="H12" s="68"/>
    </row>
    <row r="13" spans="1:12" ht="15.95" customHeight="1" x14ac:dyDescent="0.2">
      <c r="A13" s="69"/>
      <c r="B13" s="70" t="s">
        <v>37</v>
      </c>
      <c r="C13" s="71"/>
      <c r="D13" s="72"/>
      <c r="E13" s="73"/>
      <c r="F13" s="74"/>
      <c r="H13" s="76"/>
    </row>
    <row r="14" spans="1:12" x14ac:dyDescent="0.2">
      <c r="A14" s="69"/>
      <c r="B14" s="77"/>
      <c r="C14" s="71"/>
      <c r="D14" s="72"/>
      <c r="E14" s="73"/>
      <c r="F14" s="74"/>
      <c r="H14" s="76"/>
    </row>
    <row r="15" spans="1:12" s="92" customFormat="1" x14ac:dyDescent="0.2">
      <c r="A15" s="84" t="s">
        <v>52</v>
      </c>
      <c r="B15" s="173" t="s">
        <v>54</v>
      </c>
      <c r="C15" s="86"/>
      <c r="D15" s="87"/>
      <c r="E15" s="88"/>
      <c r="F15" s="88"/>
      <c r="G15" s="89"/>
      <c r="H15" s="90"/>
      <c r="I15" s="91"/>
    </row>
    <row r="16" spans="1:12" s="191" customFormat="1" x14ac:dyDescent="0.2">
      <c r="A16" s="174"/>
      <c r="B16" s="94"/>
      <c r="C16" s="175"/>
      <c r="D16" s="188">
        <v>0</v>
      </c>
      <c r="E16" s="176"/>
      <c r="F16" s="189">
        <f>IF(B16="REKAPITULACIJA",+SUM(F16:F$17),IF(E16=" ","",+D16*E16))</f>
        <v>0</v>
      </c>
      <c r="G16" s="177"/>
      <c r="H16" s="178"/>
      <c r="I16" s="190"/>
      <c r="J16" s="179"/>
      <c r="K16" s="179"/>
      <c r="L16" s="179"/>
    </row>
    <row r="17" spans="1:19" s="191" customFormat="1" ht="15.95" customHeight="1" x14ac:dyDescent="0.2">
      <c r="A17" s="180"/>
      <c r="B17" s="105" t="s">
        <v>13</v>
      </c>
      <c r="C17" s="175"/>
      <c r="D17" s="188"/>
      <c r="E17" s="176"/>
      <c r="F17" s="189"/>
      <c r="G17" s="177"/>
      <c r="H17" s="178"/>
      <c r="I17" s="190"/>
      <c r="J17" s="179"/>
      <c r="K17" s="179"/>
      <c r="L17" s="179"/>
    </row>
    <row r="18" spans="1:19" s="191" customFormat="1" ht="28.5" customHeight="1" x14ac:dyDescent="0.2">
      <c r="A18" s="180"/>
      <c r="B18" s="259" t="s">
        <v>218</v>
      </c>
      <c r="C18" s="259"/>
      <c r="D18" s="259"/>
      <c r="E18" s="259"/>
      <c r="F18" s="259"/>
      <c r="G18" s="177"/>
      <c r="H18" s="178"/>
      <c r="I18" s="190"/>
      <c r="J18" s="179"/>
      <c r="K18" s="179"/>
      <c r="L18" s="179"/>
    </row>
    <row r="19" spans="1:19" s="191" customFormat="1" ht="39" customHeight="1" x14ac:dyDescent="0.2">
      <c r="A19" s="180"/>
      <c r="B19" s="259" t="s">
        <v>219</v>
      </c>
      <c r="C19" s="259"/>
      <c r="D19" s="259"/>
      <c r="E19" s="259"/>
      <c r="F19" s="259"/>
      <c r="G19" s="177"/>
      <c r="H19" s="178"/>
      <c r="I19" s="190"/>
      <c r="J19" s="179"/>
      <c r="K19" s="179"/>
      <c r="L19" s="179"/>
    </row>
    <row r="20" spans="1:19" s="191" customFormat="1" ht="28.5" customHeight="1" x14ac:dyDescent="0.2">
      <c r="A20" s="180"/>
      <c r="B20" s="259" t="s">
        <v>220</v>
      </c>
      <c r="C20" s="259"/>
      <c r="D20" s="259"/>
      <c r="E20" s="259"/>
      <c r="F20" s="259"/>
      <c r="G20" s="177"/>
      <c r="H20" s="178"/>
      <c r="I20" s="190"/>
      <c r="J20" s="179"/>
      <c r="K20" s="179"/>
      <c r="L20" s="179"/>
    </row>
    <row r="21" spans="1:19" s="191" customFormat="1" ht="39.75" customHeight="1" x14ac:dyDescent="0.2">
      <c r="A21" s="180"/>
      <c r="B21" s="259" t="s">
        <v>221</v>
      </c>
      <c r="C21" s="259"/>
      <c r="D21" s="259"/>
      <c r="E21" s="259"/>
      <c r="F21" s="259"/>
      <c r="G21" s="177"/>
      <c r="H21" s="178"/>
      <c r="I21" s="190"/>
      <c r="J21" s="179"/>
      <c r="K21" s="179"/>
      <c r="L21" s="179"/>
    </row>
    <row r="22" spans="1:19" s="191" customFormat="1" ht="36.75" customHeight="1" x14ac:dyDescent="0.2">
      <c r="A22" s="180"/>
      <c r="B22" s="259" t="s">
        <v>222</v>
      </c>
      <c r="C22" s="259"/>
      <c r="D22" s="259"/>
      <c r="E22" s="259"/>
      <c r="F22" s="259"/>
      <c r="G22" s="177"/>
      <c r="H22" s="178"/>
      <c r="I22" s="190"/>
      <c r="J22" s="179"/>
      <c r="K22" s="179"/>
      <c r="L22" s="179"/>
    </row>
    <row r="23" spans="1:19" s="191" customFormat="1" x14ac:dyDescent="0.2">
      <c r="A23" s="180"/>
      <c r="B23" s="243"/>
      <c r="C23" s="175"/>
      <c r="D23" s="188"/>
      <c r="E23" s="176"/>
      <c r="F23" s="189"/>
      <c r="G23" s="177"/>
      <c r="H23" s="178"/>
      <c r="I23" s="190"/>
      <c r="J23" s="179"/>
      <c r="K23" s="179"/>
      <c r="L23" s="179"/>
    </row>
    <row r="24" spans="1:19" s="191" customFormat="1" ht="15.95" customHeight="1" x14ac:dyDescent="0.2">
      <c r="A24" s="180"/>
      <c r="B24" s="106" t="s">
        <v>223</v>
      </c>
      <c r="C24" s="175"/>
      <c r="D24" s="188"/>
      <c r="E24" s="176"/>
      <c r="F24" s="189"/>
      <c r="G24" s="177"/>
      <c r="H24" s="178"/>
      <c r="I24" s="190"/>
      <c r="J24" s="179"/>
      <c r="K24" s="179"/>
      <c r="L24" s="179"/>
    </row>
    <row r="25" spans="1:19" s="191" customFormat="1" ht="114.75" customHeight="1" x14ac:dyDescent="0.2">
      <c r="A25" s="192">
        <v>1</v>
      </c>
      <c r="B25" s="147" t="s">
        <v>226</v>
      </c>
      <c r="C25" s="193" t="s">
        <v>14</v>
      </c>
      <c r="D25" s="188">
        <v>480</v>
      </c>
      <c r="E25" s="194"/>
      <c r="F25" s="189">
        <f>E25*D25</f>
        <v>0</v>
      </c>
      <c r="G25" s="195"/>
      <c r="H25" s="196"/>
      <c r="I25" s="148"/>
      <c r="J25" s="197"/>
      <c r="K25" s="198"/>
      <c r="L25" s="182"/>
      <c r="M25" s="199"/>
      <c r="N25" s="183"/>
      <c r="P25" s="183"/>
      <c r="R25" s="183"/>
      <c r="S25" s="184"/>
    </row>
    <row r="26" spans="1:19" s="191" customFormat="1" ht="12" x14ac:dyDescent="0.2">
      <c r="A26" s="192"/>
      <c r="B26" s="108"/>
      <c r="C26" s="200"/>
      <c r="D26" s="201"/>
      <c r="E26" s="202"/>
      <c r="F26" s="203"/>
      <c r="G26" s="195"/>
      <c r="H26" s="196"/>
    </row>
    <row r="27" spans="1:19" s="191" customFormat="1" ht="103.5" customHeight="1" x14ac:dyDescent="0.2">
      <c r="A27" s="192">
        <f>1+A25</f>
        <v>2</v>
      </c>
      <c r="B27" s="147" t="s">
        <v>224</v>
      </c>
      <c r="C27" s="206" t="s">
        <v>14</v>
      </c>
      <c r="D27" s="207">
        <v>85</v>
      </c>
      <c r="E27" s="194"/>
      <c r="F27" s="189">
        <f>E27*D27</f>
        <v>0</v>
      </c>
      <c r="G27" s="195"/>
      <c r="H27" s="196"/>
      <c r="I27" s="184"/>
      <c r="K27" s="198"/>
      <c r="N27" s="183"/>
    </row>
    <row r="28" spans="1:19" s="191" customFormat="1" ht="12" x14ac:dyDescent="0.2">
      <c r="A28" s="192"/>
      <c r="B28" s="205"/>
      <c r="C28" s="206"/>
      <c r="D28" s="207"/>
      <c r="E28" s="187"/>
      <c r="F28" s="189"/>
      <c r="G28" s="195"/>
      <c r="H28" s="196"/>
      <c r="I28" s="184"/>
      <c r="K28" s="198"/>
      <c r="N28" s="183"/>
    </row>
    <row r="29" spans="1:19" x14ac:dyDescent="0.2">
      <c r="A29" s="129" t="s">
        <v>227</v>
      </c>
      <c r="B29" s="130"/>
      <c r="C29" s="131"/>
      <c r="D29" s="132"/>
      <c r="E29" s="133"/>
      <c r="F29" s="133"/>
      <c r="K29" s="135"/>
    </row>
    <row r="30" spans="1:19" s="141" customFormat="1" x14ac:dyDescent="0.2">
      <c r="A30" s="136"/>
      <c r="B30" s="137" t="str">
        <f>+CONCATENATE("REKAPITULACIJA - ",B15)</f>
        <v>REKAPITULACIJA - SLIKOPLESKARSKA DELA</v>
      </c>
      <c r="C30" s="138"/>
      <c r="D30" s="139"/>
      <c r="E30" s="140"/>
      <c r="F30" s="140">
        <f>SUM(F24:F28)</f>
        <v>0</v>
      </c>
      <c r="G30" s="75"/>
      <c r="H30" s="134"/>
    </row>
    <row r="31" spans="1:19" x14ac:dyDescent="0.2">
      <c r="A31" s="129" t="s">
        <v>227</v>
      </c>
      <c r="B31" s="130"/>
      <c r="C31" s="131"/>
      <c r="D31" s="132"/>
      <c r="E31" s="133"/>
      <c r="F31" s="133"/>
    </row>
  </sheetData>
  <mergeCells count="5">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 starejši del šole
Gradbeno obrtniška dela - &amp;A&amp;R&amp;"Arial,Običajno"&amp;10&amp;P/&amp;N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24</vt:i4>
      </vt:variant>
    </vt:vector>
  </HeadingPairs>
  <TitlesOfParts>
    <vt:vector size="36" baseType="lpstr">
      <vt:lpstr>Rekapitulacija</vt:lpstr>
      <vt:lpstr>A1-PRIPRAVLJALNA, FINALNA DELA</vt:lpstr>
      <vt:lpstr>A2-ODSTRANITVE, DEMONTAŽE</vt:lpstr>
      <vt:lpstr>A3-ZIDARSKA DELA</vt:lpstr>
      <vt:lpstr>B1-KROVSKO KLEPARSKA DELA</vt:lpstr>
      <vt:lpstr>B2-MIZARSKA DELA</vt:lpstr>
      <vt:lpstr>B3-STAVBNO POHIŠTVO</vt:lpstr>
      <vt:lpstr>B4-TLAKARSKA DELA</vt:lpstr>
      <vt:lpstr>B5-ESTRIH</vt:lpstr>
      <vt:lpstr>B6-KERAMIČARSKA DELA</vt:lpstr>
      <vt:lpstr>B7-MONTAŽERSKA DELA</vt:lpstr>
      <vt:lpstr>B8-SLIKOPLESKARSKA DELA</vt:lpstr>
      <vt:lpstr>'A1-PRIPRAVLJALNA, FINALNA DELA'!Področje_tiskanja</vt:lpstr>
      <vt:lpstr>'A2-ODSTRANITVE, DEMONTAŽE'!Področje_tiskanja</vt:lpstr>
      <vt:lpstr>'A3-ZIDARSKA DELA'!Področje_tiskanja</vt:lpstr>
      <vt:lpstr>'B1-KROVSKO KLEPARSKA DELA'!Področje_tiskanja</vt:lpstr>
      <vt:lpstr>'B2-MIZARSKA DELA'!Področje_tiskanja</vt:lpstr>
      <vt:lpstr>'B3-STAVBNO POHIŠTVO'!Področje_tiskanja</vt:lpstr>
      <vt:lpstr>'B4-TLAKARSKA DELA'!Področje_tiskanja</vt:lpstr>
      <vt:lpstr>'B5-ESTRIH'!Področje_tiskanja</vt:lpstr>
      <vt:lpstr>'B6-KERAMIČARSKA DELA'!Področje_tiskanja</vt:lpstr>
      <vt:lpstr>'B7-MONTAŽERSKA DELA'!Področje_tiskanja</vt:lpstr>
      <vt:lpstr>'B8-SLIKOPLESKARSKA DELA'!Področje_tiskanja</vt:lpstr>
      <vt:lpstr>Rekapitulacija!Področje_tiskanja</vt:lpstr>
      <vt:lpstr>'A1-PRIPRAVLJALNA, FINALNA DELA'!Tiskanje_naslovov</vt:lpstr>
      <vt:lpstr>'A2-ODSTRANITVE, DEMONTAŽE'!Tiskanje_naslovov</vt:lpstr>
      <vt:lpstr>'A3-ZIDARSKA DELA'!Tiskanje_naslovov</vt:lpstr>
      <vt:lpstr>'B1-KROVSKO KLEPARSKA DELA'!Tiskanje_naslovov</vt:lpstr>
      <vt:lpstr>'B2-MIZARSKA DELA'!Tiskanje_naslovov</vt:lpstr>
      <vt:lpstr>'B3-STAVBNO POHIŠTVO'!Tiskanje_naslovov</vt:lpstr>
      <vt:lpstr>'B4-TLAKARSKA DELA'!Tiskanje_naslovov</vt:lpstr>
      <vt:lpstr>'B5-ESTRIH'!Tiskanje_naslovov</vt:lpstr>
      <vt:lpstr>'B6-KERAMIČARSKA DELA'!Tiskanje_naslovov</vt:lpstr>
      <vt:lpstr>'B7-MONTAŽERSKA DELA'!Tiskanje_naslovov</vt:lpstr>
      <vt:lpstr>'B8-SLIKOPLESKARSKA DELA'!Tiskanje_naslovov</vt:lpstr>
      <vt:lpstr>Rekapitulacija!Tiskanje_naslovov</vt:lpstr>
    </vt:vector>
  </TitlesOfParts>
  <Company>savaprojekt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Energetska sanacija OŠ Janka Kersnika in PŠ Krašnja</dc:title>
  <dc:subject>Okvirni popis materiala in del - Gradbeno obrtniški del</dc:subject>
  <dc:creator>Boson d.o.o.</dc:creator>
  <cp:lastModifiedBy>Joze Kunsek</cp:lastModifiedBy>
  <cp:lastPrinted>2018-11-16T06:02:11Z</cp:lastPrinted>
  <dcterms:created xsi:type="dcterms:W3CDTF">2000-06-09T14:07:04Z</dcterms:created>
  <dcterms:modified xsi:type="dcterms:W3CDTF">2018-11-16T06:06:39Z</dcterms:modified>
</cp:coreProperties>
</file>